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msad-stockage.univ-pau.fr\composantes\servicescentraux\patrimoine\05 OPIM\182_1_IBEAS-IPREM 2\13_PRO\1_Rendu\Rendu FInal Complet\PE\02 CDPGF\"/>
    </mc:Choice>
  </mc:AlternateContent>
  <xr:revisionPtr revIDLastSave="0" documentId="13_ncr:1_{67877613-2345-4412-85B4-F66466B34DCC}" xr6:coauthVersionLast="47" xr6:coauthVersionMax="47" xr10:uidLastSave="{00000000-0000-0000-0000-000000000000}"/>
  <bookViews>
    <workbookView xWindow="-28920" yWindow="-120" windowWidth="29040" windowHeight="15840" xr2:uid="{BA3F72CF-4B25-4648-9986-6302FB8BC952}"/>
  </bookViews>
  <sheets>
    <sheet name="ESTIMATION" sheetId="1" r:id="rId1"/>
  </sheets>
  <definedNames>
    <definedName name="ENV_AVC_PRORATA">0</definedName>
    <definedName name="ENV_AVC_REMISE">0</definedName>
    <definedName name="ENV_CA">"B.BEX"</definedName>
    <definedName name="ENV_CheminDeFichier">"Z:\06-AFFAIRES\2020\AFFAIRES 2020\72004 - UPPA IPREM II\DONNEES D'ENTREE\Devis\"</definedName>
    <definedName name="ENV_COEFVENTE">1.07635096950497</definedName>
    <definedName name="ENV_COND_TRAV">""</definedName>
    <definedName name="ENV_datesitu">45618</definedName>
    <definedName name="ENV_DEBFO">353667.191756143</definedName>
    <definedName name="ENV_DEBMO">173597.1369672</definedName>
    <definedName name="ENV_Déboursé_FO">353667.19</definedName>
    <definedName name="ENV_Déboursé_MO">173597.1369672</definedName>
    <definedName name="ENV_H_CH_AF">402</definedName>
    <definedName name="ENV_HBE">254</definedName>
    <definedName name="ENV_Heures_BE">254</definedName>
    <definedName name="ENV_Heures_chantier">5480.83998</definedName>
    <definedName name="ENV_Heures_Conduites_Affaires">""</definedName>
    <definedName name="ENV_heures_RA">""</definedName>
    <definedName name="ENV_HEURESETAM">402</definedName>
    <definedName name="ENV_Indice_révision">1</definedName>
    <definedName name="ENV_MARGENETTE">-41108.7214471999</definedName>
    <definedName name="ENV_MODE">"Env seul ou Env + Coeffs"</definedName>
    <definedName name="ENV_MONTANT_AVEC_REMISE">631810.18</definedName>
    <definedName name="ENV_montant_cumule">626814.8</definedName>
    <definedName name="ENV_MONTANT_REVISION">626814.8</definedName>
    <definedName name="ENV_MONTANTHT">626814.8</definedName>
    <definedName name="ENV_MONTANTTTC">752177.76</definedName>
    <definedName name="ENV_NomDeFichier">"2020-018 Construction du bâtiment IPREM II à l' UPPA - PAU.dvz"</definedName>
    <definedName name="ENV_numero_situation">""</definedName>
    <definedName name="ENV_PRIXBORDEREAU">626814.8</definedName>
    <definedName name="ENV_PRORATA">0</definedName>
    <definedName name="ENV_PRORATA_POURC">""</definedName>
    <definedName name="ENV_reference_devis">"2020-018"</definedName>
    <definedName name="ENV_REMISE">0</definedName>
    <definedName name="ENV_REMISE_POURC">0</definedName>
    <definedName name="ENV_situation_deja_facture">0</definedName>
    <definedName name="ENV_SituationTravaux">0</definedName>
    <definedName name="ENV_Taxe_DEEE">0</definedName>
    <definedName name="ENV_TVA">20</definedName>
    <definedName name="ENV_TYPE">""</definedName>
    <definedName name="FLD_GES_COEFF_MARGE_BRUTE">0</definedName>
    <definedName name="FLD_GES_NB_HEURES_TOTAL">0</definedName>
    <definedName name="GES_Adresse_Client">"Avenue de l'Université"</definedName>
    <definedName name="GES_Budget_estimé">""</definedName>
    <definedName name="GES_Chiffreur">""</definedName>
    <definedName name="GES_Commentaire">""</definedName>
    <definedName name="GES_ContactSexNew">""</definedName>
    <definedName name="GES_Date_de_réponse">"27.02.2020 17:00"</definedName>
    <definedName name="GES_Email_Client">""</definedName>
    <definedName name="GES_Fax_Client">""</definedName>
    <definedName name="GES_Libelle_Devis">"Construction du bâtiment IPREM II à l' UPPA - PAU"</definedName>
    <definedName name="GES_Libelle_Devis_001">"Construction du bâtiment IPREM II à l' UPPA - PAU"</definedName>
    <definedName name="GES_Libelle_Devis_002">""</definedName>
    <definedName name="GES_Libelle_Devis_003">""</definedName>
    <definedName name="GES_Libelle_Devis_004">""</definedName>
    <definedName name="GES_Libelle_Devis_005">""</definedName>
    <definedName name="GES_Monnaie">"EUR"</definedName>
    <definedName name="GES_Nom_Chargé_affaire">"B.BEX"</definedName>
    <definedName name="GES_Nom_Contact">"Monsieur"</definedName>
    <definedName name="GES_Num_Client">"UPPA"</definedName>
    <definedName name="GES_Num_Devis">"2020-018"</definedName>
    <definedName name="GES_Num_Révision">"0001"</definedName>
    <definedName name="GES_Numéro_AQ">""</definedName>
    <definedName name="GES_Reportée_au">"26.02.2020 10:41"</definedName>
    <definedName name="GES_Resulting_Status">"Waiting"</definedName>
    <definedName name="GES_Revision_Devis">"A"</definedName>
    <definedName name="GES_Societe_Client">"Université de Pau et des Pays de l'Adour_x000D_
"</definedName>
    <definedName name="GES_Societe_Client_001">"Université de Pau et des Pays de l'Adour"</definedName>
    <definedName name="GES_Societe_Client_002">""</definedName>
    <definedName name="GES_Societe_Client_003">""</definedName>
    <definedName name="GES_Societe_Client_004">""</definedName>
    <definedName name="GES_Societe_Client_005">""</definedName>
    <definedName name="GES_Tel_Client">"05 59 40 70 00"</definedName>
    <definedName name="GES_Type_de_projet">"2020"</definedName>
    <definedName name="GES_Ville_Client">"PAU Cedex"</definedName>
    <definedName name="GES_ZipCode_Client">"64012"</definedName>
    <definedName name="_xlnm.Print_Titles" localSheetId="0">ESTIMATION!$1:$8</definedName>
    <definedName name="VAT_RATE">20</definedName>
    <definedName name="_xlnm.Print_Area" localSheetId="0">ESTIMATION!$A$1:$E$336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324" i="1" l="1"/>
  <c r="E325" i="1"/>
  <c r="E326" i="1"/>
  <c r="E327" i="1"/>
  <c r="E328" i="1"/>
  <c r="E329" i="1"/>
  <c r="E330" i="1"/>
  <c r="E316" i="1"/>
  <c r="E317" i="1"/>
  <c r="E318" i="1"/>
  <c r="E319" i="1"/>
  <c r="E320" i="1"/>
  <c r="E321" i="1"/>
  <c r="E322" i="1"/>
  <c r="E332" i="1"/>
  <c r="E331" i="1"/>
  <c r="E120" i="1"/>
  <c r="E121" i="1"/>
  <c r="E122" i="1"/>
  <c r="E123" i="1"/>
  <c r="E124" i="1"/>
  <c r="E125" i="1"/>
  <c r="E126" i="1"/>
  <c r="E127" i="1"/>
  <c r="E128" i="1"/>
  <c r="E129" i="1"/>
  <c r="E130" i="1"/>
  <c r="E46" i="1"/>
  <c r="E47" i="1"/>
  <c r="E40" i="1"/>
  <c r="E11" i="1"/>
  <c r="E131" i="1" l="1"/>
  <c r="E14" i="1"/>
  <c r="E15" i="1"/>
  <c r="E13" i="1"/>
  <c r="E12" i="1"/>
  <c r="E20" i="1"/>
  <c r="E21" i="1"/>
  <c r="E19" i="1"/>
  <c r="E307" i="1" l="1"/>
  <c r="E51" i="1"/>
  <c r="E50" i="1"/>
  <c r="E308" i="1" l="1"/>
  <c r="E303" i="1" l="1"/>
  <c r="E302" i="1"/>
  <c r="E301" i="1"/>
  <c r="E300" i="1"/>
  <c r="E299" i="1"/>
  <c r="E298" i="1"/>
  <c r="E295" i="1"/>
  <c r="E294" i="1"/>
  <c r="E293" i="1"/>
  <c r="E290" i="1"/>
  <c r="E289" i="1"/>
  <c r="E288" i="1"/>
  <c r="E285" i="1"/>
  <c r="E284" i="1"/>
  <c r="E283" i="1"/>
  <c r="E282" i="1"/>
  <c r="E281" i="1"/>
  <c r="E280" i="1"/>
  <c r="E277" i="1"/>
  <c r="E276" i="1"/>
  <c r="E275" i="1"/>
  <c r="E274" i="1"/>
  <c r="E273" i="1"/>
  <c r="E270" i="1"/>
  <c r="E269" i="1"/>
  <c r="E268" i="1"/>
  <c r="E267" i="1"/>
  <c r="E266" i="1"/>
  <c r="E265" i="1"/>
  <c r="E264" i="1"/>
  <c r="E263" i="1"/>
  <c r="E260" i="1"/>
  <c r="E259" i="1"/>
  <c r="E258" i="1"/>
  <c r="E255" i="1"/>
  <c r="E254" i="1"/>
  <c r="E253" i="1"/>
  <c r="E252" i="1"/>
  <c r="E251" i="1"/>
  <c r="E248" i="1"/>
  <c r="E247" i="1"/>
  <c r="E246" i="1"/>
  <c r="E245" i="1"/>
  <c r="E244" i="1"/>
  <c r="E243" i="1"/>
  <c r="E242" i="1"/>
  <c r="E241" i="1"/>
  <c r="E240" i="1"/>
  <c r="E239" i="1"/>
  <c r="E238" i="1"/>
  <c r="E237" i="1"/>
  <c r="E236" i="1"/>
  <c r="E233" i="1"/>
  <c r="E229" i="1"/>
  <c r="E149" i="1"/>
  <c r="E230" i="1" s="1"/>
  <c r="E145" i="1"/>
  <c r="E144" i="1"/>
  <c r="E143" i="1"/>
  <c r="E142" i="1"/>
  <c r="E141" i="1"/>
  <c r="E138" i="1"/>
  <c r="E137" i="1"/>
  <c r="E136" i="1"/>
  <c r="E135" i="1"/>
  <c r="E134" i="1"/>
  <c r="E133" i="1"/>
  <c r="E119" i="1"/>
  <c r="E116" i="1"/>
  <c r="E115" i="1"/>
  <c r="E114" i="1"/>
  <c r="E113" i="1"/>
  <c r="E112" i="1"/>
  <c r="E111" i="1"/>
  <c r="E110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0" i="1"/>
  <c r="E89" i="1"/>
  <c r="E88" i="1"/>
  <c r="E87" i="1"/>
  <c r="E86" i="1"/>
  <c r="E85" i="1"/>
  <c r="E84" i="1"/>
  <c r="E83" i="1"/>
  <c r="E82" i="1"/>
  <c r="E79" i="1"/>
  <c r="E78" i="1"/>
  <c r="E77" i="1"/>
  <c r="E76" i="1"/>
  <c r="E75" i="1"/>
  <c r="E74" i="1"/>
  <c r="E73" i="1"/>
  <c r="E70" i="1"/>
  <c r="E69" i="1"/>
  <c r="E68" i="1"/>
  <c r="E67" i="1"/>
  <c r="E66" i="1"/>
  <c r="E65" i="1"/>
  <c r="E64" i="1"/>
  <c r="E61" i="1"/>
  <c r="E60" i="1"/>
  <c r="E59" i="1"/>
  <c r="E58" i="1"/>
  <c r="E57" i="1"/>
  <c r="E54" i="1"/>
  <c r="E53" i="1"/>
  <c r="E52" i="1"/>
  <c r="E45" i="1"/>
  <c r="E44" i="1"/>
  <c r="E43" i="1"/>
  <c r="E42" i="1"/>
  <c r="E41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16" i="1"/>
  <c r="E304" i="1" l="1"/>
  <c r="E234" i="1"/>
  <c r="E278" i="1"/>
  <c r="E271" i="1"/>
  <c r="E249" i="1"/>
  <c r="E286" i="1"/>
  <c r="E256" i="1"/>
  <c r="E62" i="1"/>
  <c r="E296" i="1"/>
  <c r="E146" i="1"/>
  <c r="E261" i="1"/>
  <c r="E80" i="1"/>
  <c r="E48" i="1"/>
  <c r="E117" i="1"/>
  <c r="E291" i="1"/>
  <c r="E71" i="1"/>
  <c r="E55" i="1"/>
  <c r="E91" i="1"/>
  <c r="E139" i="1"/>
  <c r="E22" i="1"/>
  <c r="E107" i="1" l="1"/>
  <c r="E108" i="1" l="1"/>
  <c r="E310" i="1" s="1"/>
  <c r="E311" i="1" l="1"/>
  <c r="E312" i="1" s="1"/>
  <c r="E335" i="1" l="1"/>
  <c r="E336" i="1" s="1"/>
</calcChain>
</file>

<file path=xl/sharedStrings.xml><?xml version="1.0" encoding="utf-8"?>
<sst xmlns="http://schemas.openxmlformats.org/spreadsheetml/2006/main" count="562" uniqueCount="246">
  <si>
    <t>Unité</t>
  </si>
  <si>
    <t>Quantité</t>
  </si>
  <si>
    <t/>
  </si>
  <si>
    <t>Description des ouvrages Courants forts HTA/BT</t>
  </si>
  <si>
    <t xml:space="preserve">Etat des lieux </t>
  </si>
  <si>
    <t>PM</t>
  </si>
  <si>
    <t>Données relatives au site - Hypothèses de calcul</t>
  </si>
  <si>
    <t xml:space="preserve">Alimentation principale et bilan de puissance </t>
  </si>
  <si>
    <t>Bilan de puissance électrique</t>
  </si>
  <si>
    <t>Principe de distribution</t>
  </si>
  <si>
    <t>ml</t>
  </si>
  <si>
    <t>u</t>
  </si>
  <si>
    <t>- Collecteur de terre</t>
  </si>
  <si>
    <t>- Terre informatique</t>
  </si>
  <si>
    <t>- Divers et accessoires</t>
  </si>
  <si>
    <t>ens</t>
  </si>
  <si>
    <t>Mise à la terre</t>
  </si>
  <si>
    <t>HP</t>
  </si>
  <si>
    <t>Armoires électriques</t>
  </si>
  <si>
    <t>Comptages d'énergies électriques</t>
  </si>
  <si>
    <t>Compteurs d'énergies</t>
  </si>
  <si>
    <t>inclus aux</t>
  </si>
  <si>
    <t xml:space="preserve">Câblage, asservissement, raccordement et mise en œuvre </t>
  </si>
  <si>
    <t>- cdc 300X48 CFO en circulations</t>
  </si>
  <si>
    <t>- gaine ICT</t>
  </si>
  <si>
    <t>- goulotte PVC 3 compartiments 160x54</t>
  </si>
  <si>
    <t>- colonne alu mobile</t>
  </si>
  <si>
    <t>- tubes IRL</t>
  </si>
  <si>
    <t>Chemin de câbles</t>
  </si>
  <si>
    <t xml:space="preserve">Câbles </t>
  </si>
  <si>
    <t>- câble U1000R2V 2X1,5mm2</t>
  </si>
  <si>
    <t>- câble U1000R2V 3X1,5mm2</t>
  </si>
  <si>
    <t>- câble U1000R2V 4X1,5mm2</t>
  </si>
  <si>
    <t>- câble U1000R2V 5X1,5mm2</t>
  </si>
  <si>
    <t>- câble U1000R2V 3x2,5mm2</t>
  </si>
  <si>
    <t>- câble U1000R2V 3x4mm2</t>
  </si>
  <si>
    <t>- câble U1000R2V 3x6mm2</t>
  </si>
  <si>
    <t>- câble U1000R2V 3x10mm2</t>
  </si>
  <si>
    <t>- câble U1000R2V 5x2,5mm2</t>
  </si>
  <si>
    <t>- câble U1000R2V 5x4mm2</t>
  </si>
  <si>
    <t>- câble U1000R2V 5x6mm2</t>
  </si>
  <si>
    <t>- câble U1000R2V 4x2,5mm2</t>
  </si>
  <si>
    <t>- câble U1000R2V 5x16mm2</t>
  </si>
  <si>
    <t>Appareillage électrique</t>
  </si>
  <si>
    <t>Commandes d'éclairage</t>
  </si>
  <si>
    <t>détecteur de présence et de luminosité circulation</t>
  </si>
  <si>
    <t xml:space="preserve">détecteur de présence sanitaires </t>
  </si>
  <si>
    <t>inter SA</t>
  </si>
  <si>
    <t>Bouton poussoir</t>
  </si>
  <si>
    <t>Prises de courant</t>
  </si>
  <si>
    <t xml:space="preserve">Sous total poste : </t>
  </si>
  <si>
    <t>Luminaires intérieurs</t>
  </si>
  <si>
    <t>Eclairage de sécurité</t>
  </si>
  <si>
    <t xml:space="preserve">Câblage  </t>
  </si>
  <si>
    <t>Câble U1000R2V 5x1,5mm2</t>
  </si>
  <si>
    <t>Alimentation pré cablage</t>
  </si>
  <si>
    <t>Alimentation sureté</t>
  </si>
  <si>
    <t>Alimentation GTB</t>
  </si>
  <si>
    <t>Alimentation SSI</t>
  </si>
  <si>
    <t>Alimentations autres</t>
  </si>
  <si>
    <t>GTB</t>
  </si>
  <si>
    <t>- module d'acquisition</t>
  </si>
  <si>
    <t>- liaison filaire TOR</t>
  </si>
  <si>
    <t>- liaison  bus</t>
  </si>
  <si>
    <t>- assistance à l'analyse fonctionnelle</t>
  </si>
  <si>
    <t>- essais et mise en service</t>
  </si>
  <si>
    <t>Description des ouvrages - Installations Courants faibles</t>
  </si>
  <si>
    <t>Précâblage VDI (Voies Données Images)</t>
  </si>
  <si>
    <t>Généralités</t>
  </si>
  <si>
    <t>Architecture de l'installation</t>
  </si>
  <si>
    <t>Liens rocades</t>
  </si>
  <si>
    <t>Répartiteur général</t>
  </si>
  <si>
    <t>- Panneaux de brassage</t>
  </si>
  <si>
    <t>- passe cable latéraux</t>
  </si>
  <si>
    <t>- passe cable verticaux</t>
  </si>
  <si>
    <t>- PDU</t>
  </si>
  <si>
    <t>- Cordons de brassage</t>
  </si>
  <si>
    <t>Matériel actif</t>
  </si>
  <si>
    <t xml:space="preserve">Matériel  </t>
  </si>
  <si>
    <t>- Prises terminales</t>
  </si>
  <si>
    <t>- Câblage terminal cat 7 F/ FTP 4p</t>
  </si>
  <si>
    <t>Réception de l'installation</t>
  </si>
  <si>
    <t>recette et repérage</t>
  </si>
  <si>
    <t>Système de Contrôle d'Accès</t>
  </si>
  <si>
    <t>Boîtier de contrôle de porte</t>
  </si>
  <si>
    <t>déclencheur manuel vert</t>
  </si>
  <si>
    <t>Vidéophonie</t>
  </si>
  <si>
    <t>Câblage, asservissement, raccordement pose et mise en œuvre</t>
  </si>
  <si>
    <t xml:space="preserve">Paramétrage, essais, mise en service et formation </t>
  </si>
  <si>
    <t>- Interphone SIP en platine</t>
  </si>
  <si>
    <t>Description des ouvrages - Installation du Système Incendie</t>
  </si>
  <si>
    <t>Détecteurs automatiques et indicateur d'actions</t>
  </si>
  <si>
    <t>Détecteurs optiques</t>
  </si>
  <si>
    <t>Socles adressables</t>
  </si>
  <si>
    <t>Indicateur d'action</t>
  </si>
  <si>
    <t>Déclencheur manuel adressable</t>
  </si>
  <si>
    <t>Diffuseurs sonores et avertisseurs lumineux</t>
  </si>
  <si>
    <t>DSNA</t>
  </si>
  <si>
    <t>Dispositif visuel</t>
  </si>
  <si>
    <t>Asservissements</t>
  </si>
  <si>
    <t>Déverrouillage de porte</t>
  </si>
  <si>
    <t>Arrêt CTA</t>
  </si>
  <si>
    <t>Câblage</t>
  </si>
  <si>
    <t>Cablage DI/ DM/ IA</t>
  </si>
  <si>
    <t>Cablage DSNA/ Dispositif visuel</t>
  </si>
  <si>
    <t>cablage déverrouillage de porte</t>
  </si>
  <si>
    <t>Cablage coffret de relayage</t>
  </si>
  <si>
    <t>Essais et mise en service</t>
  </si>
  <si>
    <t>Divers et accessoires</t>
  </si>
  <si>
    <t>- liaison BT entre TGBT / TD N2 BUREAU</t>
  </si>
  <si>
    <t>- liaison BT entre TGBT / TD N2 LABO</t>
  </si>
  <si>
    <t>U</t>
  </si>
  <si>
    <t>ML</t>
  </si>
  <si>
    <t>- liaison BT entre TGBT / TDHQ N2 LAB ONDULE</t>
  </si>
  <si>
    <t>- cdc 400X48 CFO en circulations</t>
  </si>
  <si>
    <t>- cdc 400X48 CFA en circulations</t>
  </si>
  <si>
    <t>- cdc 300X48 CFA en circulations</t>
  </si>
  <si>
    <t>- liaison BT entre TGBT SEC / TD N2 LAB SECOURS</t>
  </si>
  <si>
    <t>BAES</t>
  </si>
  <si>
    <t xml:space="preserve">sur goulotte </t>
  </si>
  <si>
    <t>Sous total poste</t>
  </si>
  <si>
    <t>Forces motrices issues du TGBT</t>
  </si>
  <si>
    <t>Unités intérieures clim :</t>
  </si>
  <si>
    <t>Forces motrices Bureau</t>
  </si>
  <si>
    <t>Commune à toutes les armoires électriques</t>
  </si>
  <si>
    <t xml:space="preserve"> paramétrage du serveur et de la supervision existants</t>
  </si>
  <si>
    <t>cablage et installation</t>
  </si>
  <si>
    <t>lecteur de badge</t>
  </si>
  <si>
    <t>controleur de porte ou UTL</t>
  </si>
  <si>
    <t>Raccordements sur installations existantes</t>
  </si>
  <si>
    <t>Raccordements sur les installations existantes</t>
  </si>
  <si>
    <t>- liaison Groupe froid</t>
  </si>
  <si>
    <t>- liaison CTA</t>
  </si>
  <si>
    <t>Ens</t>
  </si>
  <si>
    <t>Aménagement du R+2</t>
  </si>
  <si>
    <t>CDPGF</t>
  </si>
  <si>
    <t>LOT N°08 - ELECTRICITE CFO-CFA</t>
  </si>
  <si>
    <t>Désignation</t>
  </si>
  <si>
    <t>Total</t>
  </si>
  <si>
    <t>Prix unité</t>
  </si>
  <si>
    <t>- ReProgrammation système existant</t>
  </si>
  <si>
    <t>- liaison air comprimé</t>
  </si>
  <si>
    <t xml:space="preserve">DISJ+COMPT  Production air comprimé LT N3: </t>
  </si>
  <si>
    <t>DISJ+COMPT  + mx Local CTA N 2 Nord</t>
  </si>
  <si>
    <t xml:space="preserve">DISJ+COMPT  Local CTA N 2 Sud </t>
  </si>
  <si>
    <t xml:space="preserve">·TD N2 bureaux: Alimentation bureau Normal </t>
  </si>
  <si>
    <t xml:space="preserve">·TD N2 Labo: Alimentation Laboratoire Normal </t>
  </si>
  <si>
    <t>·TD N2 secours Labo: Alimentation Bureau secourus</t>
  </si>
  <si>
    <t>·TD HQ N2 Labo: Alimentation Labo ondulé</t>
  </si>
  <si>
    <t>DISJ+COMPT  Extracteur Sorbonne N2</t>
  </si>
  <si>
    <t>DISJ+COMPT   Groupe Froid 180A</t>
  </si>
  <si>
    <t>Pavé led bureau</t>
  </si>
  <si>
    <t>Etanche locaux technique</t>
  </si>
  <si>
    <t>Downlight circulation</t>
  </si>
  <si>
    <t>Pavé led IP 55</t>
  </si>
  <si>
    <t>- Elements constitutif du dossier SSI</t>
  </si>
  <si>
    <t>SO</t>
  </si>
  <si>
    <t>TVA 20 %</t>
  </si>
  <si>
    <t>liaison Extracteur Sorbonne N2</t>
  </si>
  <si>
    <t>- Disjoncteur - TD N2 BUREAU + Compteur</t>
  </si>
  <si>
    <t>- Disjoncteur - TD N2 LABO + compteur</t>
  </si>
  <si>
    <t>- Disjoncteur - TD N2 LABO SECOURS</t>
  </si>
  <si>
    <t>- Disjoncteur - TDHQ N2 LABO ONDULE</t>
  </si>
  <si>
    <t>DISJ+COMPT  Extracteur Sorbonne</t>
  </si>
  <si>
    <t>- liaison Extracteur Sorbonne</t>
  </si>
  <si>
    <t xml:space="preserve">cablage des compteurs </t>
  </si>
  <si>
    <t xml:space="preserve">DISJ+COMPT  PC secourues armoires ventilées RDC </t>
  </si>
  <si>
    <t>- liaison  PC secourues armoires ventilées RDC</t>
  </si>
  <si>
    <t>PC 2P+T 10/16A encastré en mur IP20 blanche (réseau normal)</t>
  </si>
  <si>
    <t>PC 2P+T 10/16A encastré en mur IP20 grise (réseau secours)</t>
  </si>
  <si>
    <t>PC 2P+T 10/16A sans détrompeur encastré en mur IP20 rouge (réseau ondulé)</t>
  </si>
  <si>
    <t>PC 2P+T 10/16A avec anti arrachement IP20 blanche (réseau normal)</t>
  </si>
  <si>
    <t>PC 2P+T 10/16A avec anti arrachement IP20 grise (réseau secours)</t>
  </si>
  <si>
    <t>PC 2P+T 10/16A sans détrompeur et anti arrachement  IP20 rouge (réseau ondulé)</t>
  </si>
  <si>
    <t>Prise tetra</t>
  </si>
  <si>
    <t>Prise tetra labo normale bleu</t>
  </si>
  <si>
    <t>Prise tetra labo normale rouge</t>
  </si>
  <si>
    <t>IPREM II</t>
  </si>
  <si>
    <t>Alimentations VAV</t>
  </si>
  <si>
    <t>Forces motrices</t>
  </si>
  <si>
    <t>TGBT IPREM 2 NORMAL</t>
  </si>
  <si>
    <t>CTA - 3900W-TETRA - ND</t>
  </si>
  <si>
    <t>Groupe froid - 121800W-TETRA - ND</t>
  </si>
  <si>
    <t>TGBT IPREM 2 secouru</t>
  </si>
  <si>
    <t>226-1 EXTRACTEUR - 460W-MONO - SD</t>
  </si>
  <si>
    <t>226-2 PSE 1 - EXTRACTEUR - 460W-MONO - SD</t>
  </si>
  <si>
    <t>230-1 EXTRACTEUR - 1150W-MONO - SD</t>
  </si>
  <si>
    <t>237-1 EXTRACTEUR - 460W-MONO - SD</t>
  </si>
  <si>
    <t>237-2 PSE 1 - EXTRACTEUR - 460W-MONO - SD</t>
  </si>
  <si>
    <t>239-1 EXTRACTEUR - 1150W-MONO - SD</t>
  </si>
  <si>
    <t>239-2 EXTRACTEUR - 460W-MONO - SD</t>
  </si>
  <si>
    <t>239-3 PSE 1 - EXTRACTEUR - 1150W-MONO - SD</t>
  </si>
  <si>
    <t>241-1 EXTRACTEUR - 460W-MONO - SD</t>
  </si>
  <si>
    <t>241-2 PSE 1 - EXTRACTEUR - 460W-MONO - SD</t>
  </si>
  <si>
    <t>243-1 EXTRACTEUR - 460W-MONO - SD</t>
  </si>
  <si>
    <t>243-2 EXTRACTEUR - 460W-MONO - SD</t>
  </si>
  <si>
    <t>243-3 EXTRACTEUR - 460W-MONO - SD</t>
  </si>
  <si>
    <t>243-4 EXTRACTEUR - 460W-MONO - SD</t>
  </si>
  <si>
    <t>243-5 PSE 1 - EXTRACTEUR - 460W-MONO - SD</t>
  </si>
  <si>
    <t>243-6 PSE 1 - EXTRACTEUR - 1150W-MONO - SD</t>
  </si>
  <si>
    <t>PC Armoire ventilée - PC-MONO - SD (RDC)</t>
  </si>
  <si>
    <t>TD R+2 LABO</t>
  </si>
  <si>
    <t>Alimentation PC Sorbonne</t>
  </si>
  <si>
    <t>Alimentation PC Paillasse</t>
  </si>
  <si>
    <t>Eclairage HOC</t>
  </si>
  <si>
    <t>Alimentation Chambre froide - 1500W-MONO - ND</t>
  </si>
  <si>
    <t>Ventilo-convecteur - 100W-MONO - ND</t>
  </si>
  <si>
    <t>BECS - 2000W-MONO - NC</t>
  </si>
  <si>
    <t>Sorbonne - 2000W-MONO - ND</t>
  </si>
  <si>
    <t>Lave-vaisselle - 1000W-TETRA - ND TRI</t>
  </si>
  <si>
    <t>Four Pyrolyse - 6000W-TETRA - ND. TRI</t>
  </si>
  <si>
    <t>Autoclave de paillasse - 2000W-TETRA - ND. TRI</t>
  </si>
  <si>
    <t>Autoclave - 9300W-TETRA - ND. TRI</t>
  </si>
  <si>
    <t>TD R+2 LABO Secouru</t>
  </si>
  <si>
    <t>PSM-II - 160W-MONO - SD</t>
  </si>
  <si>
    <t>Réfrigérateur - 200W-MONO - SD</t>
  </si>
  <si>
    <t>Congélateur -20°C - 180W-MONO - SD</t>
  </si>
  <si>
    <t>230-2 EXTRACTEUR - 460W-MONO - SD</t>
  </si>
  <si>
    <t>230-3 PSE 1 - EXTRACTEUR - 460W-MONO - SD</t>
  </si>
  <si>
    <t>Congélateur -20°C - 130W-MONO - SD</t>
  </si>
  <si>
    <t>232-1 EXTRACTEUR - 460W-MONO - SD</t>
  </si>
  <si>
    <t>232-2 EXTRACTEUR - 1150W-MONO - SD</t>
  </si>
  <si>
    <t>Réfrigérateur / congélateur - 200W-MONO - SD</t>
  </si>
  <si>
    <t>Congélateur -80°C - 1000W-MONO - SD</t>
  </si>
  <si>
    <t>Congélateur -80°C - 790W-MONO - SD</t>
  </si>
  <si>
    <t>Congélateur -80°C - 1600W-MONO - SD</t>
  </si>
  <si>
    <t>Congélateur -80°C - 800W-MONO - SD</t>
  </si>
  <si>
    <t>Congélateur -80°C - 820W-MONO - SD</t>
  </si>
  <si>
    <t>Congélateur -80°C - 1220W-MONO - SD</t>
  </si>
  <si>
    <t>Congélateur -20°C - 200W-MONO - SD</t>
  </si>
  <si>
    <t>Congélateur -20°C - 120W-MONO - SD</t>
  </si>
  <si>
    <t>Congélateur -20°C - 300W-MONO - SD</t>
  </si>
  <si>
    <t>Réfrigérateur / Congélateur - 200W-MONO - SC</t>
  </si>
  <si>
    <t>Ultra Centrifugeuse - 4800W-TETRA - SD TRI</t>
  </si>
  <si>
    <t>Centrifugeuse - 1950W-TETRA - SD TRI</t>
  </si>
  <si>
    <t>Réfrigérateur Atex - 200W-MONO - SD</t>
  </si>
  <si>
    <t>Centrale de détection gaz - 250W-MONO - SD</t>
  </si>
  <si>
    <t>Unité extérieure Congélateur - 1500W-MONO - SD</t>
  </si>
  <si>
    <t>TDHQ R+2 LABO</t>
  </si>
  <si>
    <t>Alimentation PC OND paillasse</t>
  </si>
  <si>
    <t>PSE 1b Extracteurs laboratoires (lot 08 ELECTRICITE)</t>
  </si>
  <si>
    <t>DCE ind 3</t>
  </si>
  <si>
    <t>Prix € T.T.C (BASE)</t>
  </si>
  <si>
    <t>Prix € T.T.C (PSE1b)</t>
  </si>
  <si>
    <t>MONTANT € H.T. TOTAL (BASE)</t>
  </si>
  <si>
    <t>MONTANT € H.T  PSE 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</si>
</sst>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;;"/>
    <numFmt numFmtId="165" formatCode="#,##0.00\ &quot;€&quot;"/>
  </numFmts>
  <fonts count="11" x14ac:knownFonts="1">
    <font>
      <sz val="10"/>
      <name val="Arial"/>
    </font>
    <font>
      <sz val="10"/>
      <name val="Arial"/>
      <family val="2"/>
    </font>
    <font>
      <b/>
      <sz val="10"/>
      <color theme="5"/>
      <name val="Calibri Light"/>
      <family val="2"/>
    </font>
    <font>
      <sz val="10"/>
      <color theme="5"/>
      <name val="Calibri Light"/>
      <family val="2"/>
    </font>
    <font>
      <i/>
      <sz val="10"/>
      <color theme="5"/>
      <name val="Calibri Light"/>
      <family val="2"/>
    </font>
    <font>
      <sz val="8"/>
      <color theme="5"/>
      <name val="Calibri Light"/>
      <family val="2"/>
    </font>
    <font>
      <b/>
      <sz val="8"/>
      <color theme="0"/>
      <name val="Calibri Light"/>
      <family val="2"/>
    </font>
    <font>
      <b/>
      <sz val="10"/>
      <color theme="0"/>
      <name val="Calibri Light"/>
      <family val="2"/>
    </font>
    <font>
      <b/>
      <sz val="14"/>
      <color theme="0"/>
      <name val="Calibri Light"/>
      <family val="2"/>
    </font>
    <font>
      <b/>
      <sz val="16"/>
      <color theme="5"/>
      <name val="Calibri Light"/>
      <family val="2"/>
    </font>
    <font>
      <sz val="14"/>
      <color theme="5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" fontId="1" fillId="0" borderId="0" applyBorder="0">
      <alignment vertical="center"/>
    </xf>
  </cellStyleXfs>
  <cellXfs count="99">
    <xf numFmtId="0" fontId="0" fillId="0" borderId="0" xfId="0"/>
    <xf numFmtId="0" fontId="3" fillId="3" borderId="0" xfId="0" applyFont="1" applyFill="1" applyAlignment="1">
      <alignment vertical="center"/>
    </xf>
    <xf numFmtId="165" fontId="3" fillId="3" borderId="0" xfId="0" applyNumberFormat="1" applyFont="1" applyFill="1" applyAlignment="1" applyProtection="1">
      <alignment horizontal="center" vertical="center"/>
      <protection hidden="1"/>
    </xf>
    <xf numFmtId="0" fontId="3" fillId="3" borderId="0" xfId="0" applyFont="1" applyFill="1"/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3" fillId="0" borderId="4" xfId="0" applyNumberFormat="1" applyFont="1" applyFill="1" applyBorder="1" applyAlignment="1" applyProtection="1">
      <alignment wrapText="1"/>
      <protection locked="0"/>
    </xf>
    <xf numFmtId="0" fontId="3" fillId="0" borderId="4" xfId="0" applyNumberFormat="1" applyFont="1" applyFill="1" applyBorder="1" applyAlignment="1" applyProtection="1">
      <alignment horizontal="center"/>
    </xf>
    <xf numFmtId="4" fontId="3" fillId="0" borderId="4" xfId="0" applyNumberFormat="1" applyFont="1" applyFill="1" applyBorder="1" applyAlignment="1" applyProtection="1">
      <alignment horizontal="right"/>
    </xf>
    <xf numFmtId="4" fontId="3" fillId="0" borderId="4" xfId="0" applyNumberFormat="1" applyFont="1" applyBorder="1" applyAlignment="1">
      <alignment horizontal="right"/>
    </xf>
    <xf numFmtId="0" fontId="3" fillId="0" borderId="0" xfId="0" applyFont="1"/>
    <xf numFmtId="0" fontId="3" fillId="2" borderId="0" xfId="0" applyFont="1" applyFill="1"/>
    <xf numFmtId="0" fontId="3" fillId="3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NumberFormat="1" applyFont="1" applyFill="1" applyBorder="1" applyAlignment="1" applyProtection="1">
      <alignment horizontal="center"/>
      <protection locked="0"/>
    </xf>
    <xf numFmtId="4" fontId="3" fillId="0" borderId="4" xfId="0" applyNumberFormat="1" applyFont="1" applyFill="1" applyBorder="1" applyAlignment="1" applyProtection="1">
      <alignment horizontal="right"/>
      <protection locked="0"/>
    </xf>
    <xf numFmtId="4" fontId="3" fillId="0" borderId="4" xfId="0" applyNumberFormat="1" applyFont="1" applyBorder="1" applyAlignment="1" applyProtection="1">
      <alignment horizontal="right"/>
      <protection locked="0"/>
    </xf>
    <xf numFmtId="0" fontId="2" fillId="3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/>
      <protection locked="0"/>
    </xf>
    <xf numFmtId="4" fontId="2" fillId="0" borderId="4" xfId="0" applyNumberFormat="1" applyFont="1" applyFill="1" applyBorder="1" applyAlignment="1" applyProtection="1">
      <alignment horizontal="right"/>
    </xf>
    <xf numFmtId="4" fontId="2" fillId="0" borderId="4" xfId="0" applyNumberFormat="1" applyFont="1" applyBorder="1" applyAlignment="1">
      <alignment horizontal="right"/>
    </xf>
    <xf numFmtId="0" fontId="2" fillId="3" borderId="4" xfId="0" applyNumberFormat="1" applyFont="1" applyFill="1" applyBorder="1" applyAlignment="1" applyProtection="1">
      <alignment vertical="top" wrapText="1"/>
      <protection locked="0"/>
    </xf>
    <xf numFmtId="0" fontId="3" fillId="3" borderId="4" xfId="0" quotePrefix="1" applyNumberFormat="1" applyFont="1" applyFill="1" applyBorder="1" applyAlignment="1" applyProtection="1">
      <alignment vertical="top" wrapText="1"/>
      <protection locked="0"/>
    </xf>
    <xf numFmtId="0" fontId="3" fillId="4" borderId="0" xfId="0" applyFont="1" applyFill="1"/>
    <xf numFmtId="0" fontId="2" fillId="0" borderId="4" xfId="0" applyNumberFormat="1" applyFont="1" applyFill="1" applyBorder="1" applyAlignment="1" applyProtection="1">
      <alignment horizontal="center"/>
    </xf>
    <xf numFmtId="0" fontId="2" fillId="3" borderId="0" xfId="0" applyFont="1" applyFill="1"/>
    <xf numFmtId="0" fontId="2" fillId="0" borderId="0" xfId="0" applyFont="1"/>
    <xf numFmtId="0" fontId="3" fillId="3" borderId="4" xfId="0" applyNumberFormat="1" applyFont="1" applyFill="1" applyBorder="1" applyAlignment="1" applyProtection="1">
      <alignment horizontal="center"/>
      <protection locked="0"/>
    </xf>
    <xf numFmtId="4" fontId="3" fillId="3" borderId="4" xfId="0" applyNumberFormat="1" applyFont="1" applyFill="1" applyBorder="1" applyAlignment="1" applyProtection="1">
      <alignment horizontal="right"/>
      <protection locked="0"/>
    </xf>
    <xf numFmtId="0" fontId="2" fillId="3" borderId="4" xfId="0" applyNumberFormat="1" applyFont="1" applyFill="1" applyBorder="1" applyAlignment="1" applyProtection="1">
      <alignment horizontal="center"/>
      <protection locked="0"/>
    </xf>
    <xf numFmtId="4" fontId="2" fillId="3" borderId="4" xfId="0" applyNumberFormat="1" applyFont="1" applyFill="1" applyBorder="1" applyAlignment="1" applyProtection="1">
      <alignment horizontal="right"/>
    </xf>
    <xf numFmtId="4" fontId="2" fillId="0" borderId="4" xfId="0" applyNumberFormat="1" applyFont="1" applyBorder="1" applyAlignment="1" applyProtection="1">
      <alignment horizontal="right"/>
      <protection locked="0"/>
    </xf>
    <xf numFmtId="4" fontId="2" fillId="3" borderId="4" xfId="0" applyNumberFormat="1" applyFont="1" applyFill="1" applyBorder="1" applyAlignment="1" applyProtection="1">
      <alignment horizontal="right"/>
      <protection locked="0"/>
    </xf>
    <xf numFmtId="0" fontId="2" fillId="0" borderId="4" xfId="0" applyNumberFormat="1" applyFont="1" applyFill="1" applyBorder="1" applyAlignment="1" applyProtection="1">
      <alignment vertical="top" wrapText="1"/>
      <protection locked="0"/>
    </xf>
    <xf numFmtId="0" fontId="3" fillId="0" borderId="4" xfId="0" applyNumberFormat="1" applyFont="1" applyFill="1" applyBorder="1" applyAlignment="1" applyProtection="1">
      <alignment vertical="top" wrapText="1"/>
      <protection locked="0"/>
    </xf>
    <xf numFmtId="0" fontId="2" fillId="2" borderId="0" xfId="0" applyFont="1" applyFill="1"/>
    <xf numFmtId="0" fontId="2" fillId="0" borderId="4" xfId="0" applyNumberFormat="1" applyFont="1" applyFill="1" applyBorder="1" applyAlignment="1" applyProtection="1">
      <alignment horizontal="center" vertical="center" wrapText="1"/>
    </xf>
    <xf numFmtId="4" fontId="2" fillId="0" borderId="4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Fill="1"/>
    <xf numFmtId="0" fontId="3" fillId="3" borderId="0" xfId="0" applyFont="1" applyFill="1" applyBorder="1"/>
    <xf numFmtId="0" fontId="3" fillId="0" borderId="0" xfId="0" applyFont="1" applyFill="1" applyBorder="1"/>
    <xf numFmtId="0" fontId="3" fillId="3" borderId="4" xfId="0" applyNumberFormat="1" applyFont="1" applyFill="1" applyBorder="1" applyAlignment="1" applyProtection="1">
      <alignment horizontal="center"/>
    </xf>
    <xf numFmtId="4" fontId="3" fillId="3" borderId="4" xfId="0" applyNumberFormat="1" applyFont="1" applyFill="1" applyBorder="1" applyAlignment="1" applyProtection="1">
      <alignment horizontal="right"/>
    </xf>
    <xf numFmtId="0" fontId="2" fillId="4" borderId="0" xfId="0" applyFont="1" applyFill="1"/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Font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4" fontId="2" fillId="0" borderId="3" xfId="0" applyNumberFormat="1" applyFont="1" applyBorder="1" applyAlignment="1">
      <alignment horizontal="right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0" xfId="0" applyNumberFormat="1" applyFont="1" applyFill="1" applyBorder="1" applyAlignment="1" applyProtection="1">
      <alignment horizontal="right"/>
    </xf>
    <xf numFmtId="4" fontId="2" fillId="0" borderId="7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Alignment="1" applyProtection="1">
      <alignment wrapText="1"/>
    </xf>
    <xf numFmtId="0" fontId="5" fillId="0" borderId="0" xfId="0" applyNumberFormat="1" applyFont="1" applyFill="1" applyAlignment="1" applyProtection="1">
      <alignment horizontal="center"/>
    </xf>
    <xf numFmtId="4" fontId="5" fillId="0" borderId="0" xfId="0" applyNumberFormat="1" applyFont="1" applyFill="1" applyAlignment="1" applyProtection="1"/>
    <xf numFmtId="0" fontId="2" fillId="5" borderId="4" xfId="0" applyNumberFormat="1" applyFont="1" applyFill="1" applyBorder="1" applyAlignment="1" applyProtection="1">
      <alignment horizontal="center" vertical="center" wrapText="1"/>
    </xf>
    <xf numFmtId="0" fontId="2" fillId="5" borderId="4" xfId="0" applyNumberFormat="1" applyFont="1" applyFill="1" applyBorder="1" applyAlignment="1" applyProtection="1">
      <alignment horizontal="center"/>
      <protection locked="0"/>
    </xf>
    <xf numFmtId="4" fontId="2" fillId="5" borderId="4" xfId="0" applyNumberFormat="1" applyFont="1" applyFill="1" applyBorder="1" applyAlignment="1" applyProtection="1">
      <alignment horizontal="right"/>
    </xf>
    <xf numFmtId="4" fontId="2" fillId="5" borderId="4" xfId="0" applyNumberFormat="1" applyFont="1" applyFill="1" applyBorder="1" applyAlignment="1" applyProtection="1">
      <alignment horizontal="right"/>
      <protection locked="0"/>
    </xf>
    <xf numFmtId="0" fontId="3" fillId="5" borderId="0" xfId="0" applyFont="1" applyFill="1"/>
    <xf numFmtId="0" fontId="2" fillId="5" borderId="0" xfId="0" applyFont="1" applyFill="1"/>
    <xf numFmtId="0" fontId="3" fillId="2" borderId="4" xfId="0" applyNumberFormat="1" applyFont="1" applyFill="1" applyBorder="1" applyAlignment="1" applyProtection="1">
      <alignment vertical="top" wrapText="1"/>
      <protection locked="0"/>
    </xf>
    <xf numFmtId="0" fontId="3" fillId="2" borderId="4" xfId="0" applyNumberFormat="1" applyFont="1" applyFill="1" applyBorder="1" applyAlignment="1" applyProtection="1">
      <alignment horizontal="center"/>
      <protection locked="0"/>
    </xf>
    <xf numFmtId="4" fontId="3" fillId="2" borderId="4" xfId="0" applyNumberFormat="1" applyFont="1" applyFill="1" applyBorder="1" applyAlignment="1" applyProtection="1">
      <alignment horizontal="right"/>
      <protection locked="0"/>
    </xf>
    <xf numFmtId="0" fontId="3" fillId="3" borderId="4" xfId="0" applyNumberFormat="1" applyFont="1" applyFill="1" applyBorder="1" applyAlignment="1" applyProtection="1">
      <alignment horizontal="left" vertical="top" wrapText="1"/>
      <protection locked="0"/>
    </xf>
    <xf numFmtId="0" fontId="6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6" borderId="5" xfId="0" applyNumberFormat="1" applyFont="1" applyFill="1" applyBorder="1" applyAlignment="1" applyProtection="1">
      <alignment horizontal="center" vertical="center"/>
      <protection locked="0"/>
    </xf>
    <xf numFmtId="4" fontId="6" fillId="6" borderId="5" xfId="0" applyNumberFormat="1" applyFont="1" applyFill="1" applyBorder="1" applyAlignment="1" applyProtection="1">
      <alignment horizontal="center" vertical="center"/>
      <protection locked="0"/>
    </xf>
    <xf numFmtId="4" fontId="6" fillId="6" borderId="5" xfId="0" applyNumberFormat="1" applyFont="1" applyFill="1" applyBorder="1" applyAlignment="1" applyProtection="1">
      <alignment horizontal="centerContinuous" vertical="center"/>
      <protection locked="0"/>
    </xf>
    <xf numFmtId="0" fontId="7" fillId="6" borderId="0" xfId="0" applyFont="1" applyFill="1" applyProtection="1">
      <protection locked="0"/>
    </xf>
    <xf numFmtId="0" fontId="7" fillId="6" borderId="2" xfId="0" applyNumberFormat="1" applyFont="1" applyFill="1" applyBorder="1" applyAlignment="1" applyProtection="1">
      <alignment horizontal="center"/>
    </xf>
    <xf numFmtId="4" fontId="7" fillId="6" borderId="2" xfId="0" applyNumberFormat="1" applyFont="1" applyFill="1" applyBorder="1" applyAlignment="1" applyProtection="1">
      <alignment horizontal="right"/>
    </xf>
    <xf numFmtId="4" fontId="7" fillId="6" borderId="3" xfId="0" applyNumberFormat="1" applyFont="1" applyFill="1" applyBorder="1" applyAlignment="1">
      <alignment horizontal="right"/>
    </xf>
    <xf numFmtId="0" fontId="7" fillId="6" borderId="1" xfId="0" applyNumberFormat="1" applyFont="1" applyFill="1" applyBorder="1" applyAlignment="1" applyProtection="1">
      <alignment horizontal="left" vertical="center" wrapText="1"/>
    </xf>
    <xf numFmtId="4" fontId="8" fillId="6" borderId="9" xfId="1" applyFont="1" applyFill="1" applyBorder="1" applyAlignment="1" applyProtection="1">
      <alignment horizontal="centerContinuous"/>
      <protection hidden="1"/>
    </xf>
    <xf numFmtId="4" fontId="8" fillId="6" borderId="10" xfId="1" applyFont="1" applyFill="1" applyBorder="1" applyAlignment="1" applyProtection="1">
      <alignment horizontal="centerContinuous"/>
      <protection hidden="1"/>
    </xf>
    <xf numFmtId="4" fontId="8" fillId="6" borderId="11" xfId="1" applyFont="1" applyFill="1" applyBorder="1" applyAlignment="1" applyProtection="1">
      <alignment horizontal="centerContinuous"/>
      <protection hidden="1"/>
    </xf>
    <xf numFmtId="1" fontId="8" fillId="6" borderId="12" xfId="1" applyNumberFormat="1" applyFont="1" applyFill="1" applyBorder="1" applyAlignment="1" applyProtection="1">
      <alignment horizontal="centerContinuous" vertical="center"/>
      <protection hidden="1"/>
    </xf>
    <xf numFmtId="1" fontId="8" fillId="6" borderId="0" xfId="1" applyNumberFormat="1" applyFont="1" applyFill="1" applyBorder="1" applyAlignment="1" applyProtection="1">
      <alignment horizontal="centerContinuous" vertical="center"/>
      <protection hidden="1"/>
    </xf>
    <xf numFmtId="1" fontId="8" fillId="6" borderId="8" xfId="1" applyNumberFormat="1" applyFont="1" applyFill="1" applyBorder="1" applyAlignment="1" applyProtection="1">
      <alignment horizontal="centerContinuous" vertical="center"/>
      <protection hidden="1"/>
    </xf>
    <xf numFmtId="14" fontId="4" fillId="3" borderId="0" xfId="0" applyNumberFormat="1" applyFont="1" applyFill="1" applyAlignment="1">
      <alignment horizontal="left" vertical="center"/>
    </xf>
    <xf numFmtId="164" fontId="9" fillId="3" borderId="0" xfId="0" applyNumberFormat="1" applyFont="1" applyFill="1" applyAlignment="1" applyProtection="1">
      <alignment horizontal="center" vertical="center"/>
      <protection hidden="1"/>
    </xf>
    <xf numFmtId="164" fontId="10" fillId="3" borderId="0" xfId="0" applyNumberFormat="1" applyFont="1" applyFill="1" applyAlignment="1" applyProtection="1">
      <alignment horizontal="center" vertical="center"/>
      <protection hidden="1"/>
    </xf>
    <xf numFmtId="0" fontId="2" fillId="2" borderId="4" xfId="0" applyNumberFormat="1" applyFont="1" applyFill="1" applyBorder="1" applyAlignment="1" applyProtection="1">
      <alignment vertical="top" wrapText="1"/>
      <protection locked="0"/>
    </xf>
    <xf numFmtId="0" fontId="3" fillId="2" borderId="4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right"/>
    </xf>
    <xf numFmtId="0" fontId="3" fillId="2" borderId="4" xfId="0" quotePrefix="1" applyNumberFormat="1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4" fontId="2" fillId="0" borderId="2" xfId="0" applyNumberFormat="1" applyFont="1" applyBorder="1" applyAlignment="1">
      <alignment horizontal="right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4" xfId="0" applyFont="1" applyBorder="1" applyAlignment="1">
      <alignment horizontal="center"/>
    </xf>
    <xf numFmtId="0" fontId="7" fillId="6" borderId="1" xfId="0" applyFont="1" applyFill="1" applyBorder="1" applyAlignment="1">
      <alignment horizontal="left" vertical="center" wrapText="1"/>
    </xf>
    <xf numFmtId="0" fontId="7" fillId="6" borderId="2" xfId="0" applyFont="1" applyFill="1" applyBorder="1" applyAlignment="1">
      <alignment horizontal="center"/>
    </xf>
    <xf numFmtId="4" fontId="7" fillId="6" borderId="2" xfId="0" applyNumberFormat="1" applyFont="1" applyFill="1" applyBorder="1" applyAlignment="1">
      <alignment horizontal="right"/>
    </xf>
    <xf numFmtId="0" fontId="3" fillId="0" borderId="4" xfId="0" applyFont="1" applyFill="1" applyBorder="1" applyAlignment="1" applyProtection="1">
      <alignment vertical="top" wrapText="1"/>
      <protection locked="0"/>
    </xf>
  </cellXfs>
  <cellStyles count="2">
    <cellStyle name="Normal" xfId="0" builtinId="0"/>
    <cellStyle name="Normal 2" xfId="1" xr:uid="{10AD9423-DE4A-479D-BF25-DC2EEEB7CC5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FFF"/>
      <rgbColor rgb="0069FFFF"/>
      <rgbColor rgb="00E0FFE0"/>
      <rgbColor rgb="00FFFF8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FFFFC0"/>
      <rgbColor rgb="00FFFF00"/>
      <rgbColor rgb="00ECE9D8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3</xdr:col>
      <xdr:colOff>764860</xdr:colOff>
      <xdr:row>3</xdr:row>
      <xdr:rowOff>115956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9460E258-14B2-527E-CD44-DE9D640619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9152" y="248478"/>
          <a:ext cx="1611591" cy="5052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Vertical Sea">
      <a:dk1>
        <a:srgbClr val="00304E"/>
      </a:dk1>
      <a:lt1>
        <a:sysClr val="window" lastClr="FFFFFF"/>
      </a:lt1>
      <a:dk2>
        <a:srgbClr val="007095"/>
      </a:dk2>
      <a:lt2>
        <a:srgbClr val="00AD97"/>
      </a:lt2>
      <a:accent1>
        <a:srgbClr val="007095"/>
      </a:accent1>
      <a:accent2>
        <a:srgbClr val="00304E"/>
      </a:accent2>
      <a:accent3>
        <a:srgbClr val="00AD97"/>
      </a:accent3>
      <a:accent4>
        <a:srgbClr val="FFFFFF"/>
      </a:accent4>
      <a:accent5>
        <a:srgbClr val="FFFFFF"/>
      </a:accent5>
      <a:accent6>
        <a:srgbClr val="FFFFFF"/>
      </a:accent6>
      <a:hlink>
        <a:srgbClr val="FFFFFF"/>
      </a:hlink>
      <a:folHlink>
        <a:srgbClr val="FFFFFF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D4CAE-D348-496D-8E35-0C44A81D5370}">
  <dimension ref="A1:AB336"/>
  <sheetViews>
    <sheetView showGridLines="0" showZeros="0" tabSelected="1" view="pageBreakPreview" zoomScale="115" zoomScaleNormal="70" zoomScaleSheetLayoutView="115" workbookViewId="0">
      <selection activeCell="A325" sqref="A325"/>
    </sheetView>
  </sheetViews>
  <sheetFormatPr baseColWidth="10" defaultColWidth="9.109375" defaultRowHeight="12.75" customHeight="1" x14ac:dyDescent="0.3"/>
  <cols>
    <col min="1" max="1" width="62.88671875" style="55" customWidth="1"/>
    <col min="2" max="2" width="16.6640625" style="56" customWidth="1"/>
    <col min="3" max="4" width="12.6640625" style="57" customWidth="1"/>
    <col min="5" max="5" width="12.33203125" style="57" customWidth="1"/>
    <col min="6" max="28" width="9.109375" style="3"/>
    <col min="29" max="16384" width="9.109375" style="10"/>
  </cols>
  <sheetData>
    <row r="1" spans="1:5" s="3" customFormat="1" ht="20.100000000000001" customHeight="1" x14ac:dyDescent="0.3">
      <c r="A1" s="84" t="s">
        <v>177</v>
      </c>
      <c r="B1" s="1"/>
      <c r="C1" s="2"/>
      <c r="E1" s="4"/>
    </row>
    <row r="2" spans="1:5" s="3" customFormat="1" ht="20.100000000000001" customHeight="1" x14ac:dyDescent="0.3">
      <c r="A2" s="85" t="s">
        <v>134</v>
      </c>
      <c r="B2" s="1"/>
      <c r="C2" s="2"/>
      <c r="E2" s="4"/>
    </row>
    <row r="3" spans="1:5" s="3" customFormat="1" ht="11.25" customHeight="1" x14ac:dyDescent="0.3">
      <c r="A3" s="5" t="s">
        <v>241</v>
      </c>
      <c r="B3" s="1"/>
      <c r="C3" s="1"/>
      <c r="D3" s="4"/>
      <c r="E3" s="4"/>
    </row>
    <row r="4" spans="1:5" s="3" customFormat="1" ht="12.75" customHeight="1" thickBot="1" x14ac:dyDescent="0.35">
      <c r="A4" s="83">
        <v>45967</v>
      </c>
      <c r="B4" s="1"/>
      <c r="C4" s="1"/>
      <c r="D4" s="4"/>
      <c r="E4" s="4"/>
    </row>
    <row r="5" spans="1:5" s="3" customFormat="1" ht="18" x14ac:dyDescent="0.35">
      <c r="A5" s="77" t="s">
        <v>136</v>
      </c>
      <c r="B5" s="78"/>
      <c r="C5" s="78"/>
      <c r="D5" s="78"/>
      <c r="E5" s="79"/>
    </row>
    <row r="6" spans="1:5" s="3" customFormat="1" ht="18" x14ac:dyDescent="0.3">
      <c r="A6" s="80" t="s">
        <v>135</v>
      </c>
      <c r="B6" s="81"/>
      <c r="C6" s="81"/>
      <c r="D6" s="81"/>
      <c r="E6" s="82"/>
    </row>
    <row r="8" spans="1:5" s="72" customFormat="1" ht="14.25" customHeight="1" x14ac:dyDescent="0.3">
      <c r="A8" s="68" t="s">
        <v>137</v>
      </c>
      <c r="B8" s="69" t="s">
        <v>0</v>
      </c>
      <c r="C8" s="70" t="s">
        <v>1</v>
      </c>
      <c r="D8" s="71" t="s">
        <v>139</v>
      </c>
      <c r="E8" s="71" t="s">
        <v>138</v>
      </c>
    </row>
    <row r="9" spans="1:5" ht="12.75" customHeight="1" x14ac:dyDescent="0.3">
      <c r="A9" s="6" t="s">
        <v>2</v>
      </c>
      <c r="B9" s="7"/>
      <c r="C9" s="7"/>
      <c r="D9" s="8"/>
      <c r="E9" s="9"/>
    </row>
    <row r="10" spans="1:5" ht="12.75" customHeight="1" x14ac:dyDescent="0.3">
      <c r="A10" s="20" t="s">
        <v>3</v>
      </c>
      <c r="B10" s="7"/>
      <c r="C10" s="7"/>
      <c r="D10" s="8"/>
      <c r="E10" s="9"/>
    </row>
    <row r="11" spans="1:5" ht="12.75" customHeight="1" x14ac:dyDescent="0.3">
      <c r="A11" s="20" t="s">
        <v>4</v>
      </c>
      <c r="B11" s="13" t="s">
        <v>5</v>
      </c>
      <c r="C11" s="13"/>
      <c r="D11" s="14"/>
      <c r="E11" s="15">
        <f t="shared" ref="E11:E15" si="0">(D11*C11)</f>
        <v>0</v>
      </c>
    </row>
    <row r="12" spans="1:5" ht="12.75" customHeight="1" x14ac:dyDescent="0.3">
      <c r="A12" s="12" t="s">
        <v>6</v>
      </c>
      <c r="B12" s="13" t="s">
        <v>5</v>
      </c>
      <c r="C12" s="13">
        <v>0</v>
      </c>
      <c r="D12" s="14">
        <v>0</v>
      </c>
      <c r="E12" s="15">
        <f t="shared" si="0"/>
        <v>0</v>
      </c>
    </row>
    <row r="13" spans="1:5" ht="12.75" customHeight="1" x14ac:dyDescent="0.3">
      <c r="A13" s="12" t="s">
        <v>7</v>
      </c>
      <c r="B13" s="13" t="s">
        <v>5</v>
      </c>
      <c r="C13" s="7"/>
      <c r="D13" s="8"/>
      <c r="E13" s="15">
        <f t="shared" si="0"/>
        <v>0</v>
      </c>
    </row>
    <row r="14" spans="1:5" ht="12.75" customHeight="1" x14ac:dyDescent="0.3">
      <c r="A14" s="12" t="s">
        <v>8</v>
      </c>
      <c r="B14" s="13" t="s">
        <v>5</v>
      </c>
      <c r="C14" s="13">
        <v>0</v>
      </c>
      <c r="D14" s="14">
        <v>0</v>
      </c>
      <c r="E14" s="15">
        <f t="shared" si="0"/>
        <v>0</v>
      </c>
    </row>
    <row r="15" spans="1:5" ht="12.75" customHeight="1" x14ac:dyDescent="0.3">
      <c r="A15" s="12" t="s">
        <v>9</v>
      </c>
      <c r="B15" s="13" t="s">
        <v>5</v>
      </c>
      <c r="C15" s="13">
        <v>0</v>
      </c>
      <c r="D15" s="14">
        <v>0</v>
      </c>
      <c r="E15" s="15">
        <f t="shared" si="0"/>
        <v>0</v>
      </c>
    </row>
    <row r="16" spans="1:5" s="62" customFormat="1" ht="12.75" customHeight="1" x14ac:dyDescent="0.3">
      <c r="A16" s="58" t="s">
        <v>120</v>
      </c>
      <c r="B16" s="59" t="s">
        <v>2</v>
      </c>
      <c r="C16" s="59"/>
      <c r="D16" s="60">
        <v>0</v>
      </c>
      <c r="E16" s="61">
        <f>SUM(E11:E15)</f>
        <v>0</v>
      </c>
    </row>
    <row r="17" spans="1:5" ht="12.75" customHeight="1" x14ac:dyDescent="0.3">
      <c r="A17" s="16"/>
      <c r="B17" s="17"/>
      <c r="C17" s="17"/>
      <c r="D17" s="18"/>
      <c r="E17" s="19"/>
    </row>
    <row r="18" spans="1:5" ht="12.75" customHeight="1" x14ac:dyDescent="0.3">
      <c r="A18" s="20" t="s">
        <v>16</v>
      </c>
      <c r="B18" s="7"/>
      <c r="C18" s="7"/>
      <c r="D18" s="8"/>
      <c r="E18" s="9"/>
    </row>
    <row r="19" spans="1:5" ht="12.75" customHeight="1" x14ac:dyDescent="0.3">
      <c r="A19" s="12" t="s">
        <v>12</v>
      </c>
      <c r="B19" s="13" t="s">
        <v>11</v>
      </c>
      <c r="C19" s="13"/>
      <c r="D19" s="14"/>
      <c r="E19" s="15">
        <f t="shared" ref="E19:E21" si="1">(D19*C19)</f>
        <v>0</v>
      </c>
    </row>
    <row r="20" spans="1:5" ht="12.75" customHeight="1" x14ac:dyDescent="0.3">
      <c r="A20" s="12" t="s">
        <v>13</v>
      </c>
      <c r="B20" s="13" t="s">
        <v>10</v>
      </c>
      <c r="C20" s="13"/>
      <c r="D20" s="14"/>
      <c r="E20" s="15">
        <f t="shared" si="1"/>
        <v>0</v>
      </c>
    </row>
    <row r="21" spans="1:5" ht="12.75" customHeight="1" x14ac:dyDescent="0.3">
      <c r="A21" s="12" t="s">
        <v>14</v>
      </c>
      <c r="B21" s="13" t="s">
        <v>15</v>
      </c>
      <c r="C21" s="13"/>
      <c r="D21" s="14"/>
      <c r="E21" s="15">
        <f t="shared" si="1"/>
        <v>0</v>
      </c>
    </row>
    <row r="22" spans="1:5" s="62" customFormat="1" ht="12.75" customHeight="1" x14ac:dyDescent="0.3">
      <c r="A22" s="58" t="s">
        <v>120</v>
      </c>
      <c r="B22" s="59"/>
      <c r="C22" s="59"/>
      <c r="D22" s="60"/>
      <c r="E22" s="61">
        <f>SUM(E19:E21)</f>
        <v>0</v>
      </c>
    </row>
    <row r="23" spans="1:5" ht="12.75" customHeight="1" x14ac:dyDescent="0.3">
      <c r="A23" s="16"/>
      <c r="B23" s="17" t="s">
        <v>2</v>
      </c>
      <c r="C23" s="17"/>
      <c r="D23" s="18">
        <v>0</v>
      </c>
      <c r="E23" s="19">
        <v>0</v>
      </c>
    </row>
    <row r="24" spans="1:5" ht="12.75" customHeight="1" x14ac:dyDescent="0.3">
      <c r="A24" s="20" t="s">
        <v>130</v>
      </c>
      <c r="B24" s="7"/>
      <c r="C24" s="7"/>
      <c r="D24" s="8"/>
      <c r="E24" s="9"/>
    </row>
    <row r="25" spans="1:5" ht="12.75" customHeight="1" x14ac:dyDescent="0.3">
      <c r="A25" s="21" t="s">
        <v>159</v>
      </c>
      <c r="B25" s="13" t="s">
        <v>111</v>
      </c>
      <c r="C25" s="13"/>
      <c r="D25" s="14"/>
      <c r="E25" s="15">
        <f t="shared" ref="E25:E47" si="2">(D25*C25)</f>
        <v>0</v>
      </c>
    </row>
    <row r="26" spans="1:5" ht="12.75" customHeight="1" x14ac:dyDescent="0.3">
      <c r="A26" s="21" t="s">
        <v>160</v>
      </c>
      <c r="B26" s="13" t="s">
        <v>111</v>
      </c>
      <c r="C26" s="13"/>
      <c r="D26" s="14"/>
      <c r="E26" s="15">
        <f t="shared" si="2"/>
        <v>0</v>
      </c>
    </row>
    <row r="27" spans="1:5" ht="12.75" customHeight="1" x14ac:dyDescent="0.3">
      <c r="A27" s="21" t="s">
        <v>161</v>
      </c>
      <c r="B27" s="13" t="s">
        <v>111</v>
      </c>
      <c r="C27" s="13"/>
      <c r="D27" s="14"/>
      <c r="E27" s="15">
        <f t="shared" si="2"/>
        <v>0</v>
      </c>
    </row>
    <row r="28" spans="1:5" ht="12.75" customHeight="1" x14ac:dyDescent="0.3">
      <c r="A28" s="21" t="s">
        <v>162</v>
      </c>
      <c r="B28" s="13" t="s">
        <v>111</v>
      </c>
      <c r="C28" s="13"/>
      <c r="D28" s="14"/>
      <c r="E28" s="15">
        <f t="shared" si="2"/>
        <v>0</v>
      </c>
    </row>
    <row r="29" spans="1:5" s="3" customFormat="1" ht="12.75" customHeight="1" x14ac:dyDescent="0.3">
      <c r="A29" s="21" t="s">
        <v>109</v>
      </c>
      <c r="B29" s="26" t="s">
        <v>10</v>
      </c>
      <c r="C29" s="26"/>
      <c r="D29" s="27"/>
      <c r="E29" s="27">
        <f t="shared" si="2"/>
        <v>0</v>
      </c>
    </row>
    <row r="30" spans="1:5" ht="12.75" customHeight="1" x14ac:dyDescent="0.3">
      <c r="A30" s="21" t="s">
        <v>110</v>
      </c>
      <c r="B30" s="26" t="s">
        <v>10</v>
      </c>
      <c r="C30" s="13"/>
      <c r="D30" s="14"/>
      <c r="E30" s="15">
        <f t="shared" si="2"/>
        <v>0</v>
      </c>
    </row>
    <row r="31" spans="1:5" ht="12.75" customHeight="1" x14ac:dyDescent="0.3">
      <c r="A31" s="21" t="s">
        <v>117</v>
      </c>
      <c r="B31" s="13" t="s">
        <v>10</v>
      </c>
      <c r="C31" s="13"/>
      <c r="D31" s="14"/>
      <c r="E31" s="15">
        <f t="shared" si="2"/>
        <v>0</v>
      </c>
    </row>
    <row r="32" spans="1:5" ht="12.75" customHeight="1" x14ac:dyDescent="0.3">
      <c r="A32" s="21" t="s">
        <v>113</v>
      </c>
      <c r="B32" s="13" t="s">
        <v>10</v>
      </c>
      <c r="C32" s="13"/>
      <c r="D32" s="14"/>
      <c r="E32" s="15">
        <f t="shared" si="2"/>
        <v>0</v>
      </c>
    </row>
    <row r="33" spans="1:28" ht="12.75" customHeight="1" x14ac:dyDescent="0.3">
      <c r="A33" s="12" t="s">
        <v>14</v>
      </c>
      <c r="B33" s="13" t="s">
        <v>15</v>
      </c>
      <c r="C33" s="13"/>
      <c r="D33" s="14"/>
      <c r="E33" s="15">
        <f t="shared" si="2"/>
        <v>0</v>
      </c>
    </row>
    <row r="34" spans="1:28" s="25" customFormat="1" ht="12.75" customHeight="1" x14ac:dyDescent="0.3">
      <c r="A34" s="20" t="s">
        <v>121</v>
      </c>
      <c r="B34" s="23"/>
      <c r="C34" s="23"/>
      <c r="D34" s="18"/>
      <c r="E34" s="15">
        <f t="shared" si="2"/>
        <v>0</v>
      </c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</row>
    <row r="35" spans="1:28" s="22" customFormat="1" ht="12.75" customHeight="1" x14ac:dyDescent="0.3">
      <c r="A35" s="12" t="s">
        <v>150</v>
      </c>
      <c r="B35" s="13" t="s">
        <v>111</v>
      </c>
      <c r="C35" s="26"/>
      <c r="D35" s="27"/>
      <c r="E35" s="15">
        <f t="shared" si="2"/>
        <v>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s="22" customFormat="1" ht="12.75" customHeight="1" x14ac:dyDescent="0.3">
      <c r="A36" s="12" t="s">
        <v>142</v>
      </c>
      <c r="B36" s="13" t="s">
        <v>111</v>
      </c>
      <c r="C36" s="26"/>
      <c r="D36" s="27"/>
      <c r="E36" s="15">
        <f t="shared" si="2"/>
        <v>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s="22" customFormat="1" ht="12.75" customHeight="1" x14ac:dyDescent="0.3">
      <c r="A37" s="12" t="s">
        <v>143</v>
      </c>
      <c r="B37" s="13" t="s">
        <v>111</v>
      </c>
      <c r="C37" s="26"/>
      <c r="D37" s="27"/>
      <c r="E37" s="15">
        <f t="shared" si="2"/>
        <v>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s="22" customFormat="1" ht="12.75" customHeight="1" x14ac:dyDescent="0.3">
      <c r="A38" s="12" t="s">
        <v>144</v>
      </c>
      <c r="B38" s="13" t="s">
        <v>111</v>
      </c>
      <c r="C38" s="26"/>
      <c r="D38" s="27"/>
      <c r="E38" s="15">
        <f t="shared" si="2"/>
        <v>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s="22" customFormat="1" ht="12.75" customHeight="1" x14ac:dyDescent="0.3">
      <c r="A39" s="12" t="s">
        <v>163</v>
      </c>
      <c r="B39" s="13" t="s">
        <v>111</v>
      </c>
      <c r="C39" s="26"/>
      <c r="D39" s="27"/>
      <c r="E39" s="15">
        <f t="shared" si="2"/>
        <v>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s="22" customFormat="1" ht="12.75" customHeight="1" x14ac:dyDescent="0.3">
      <c r="A40" s="12" t="s">
        <v>166</v>
      </c>
      <c r="B40" s="13" t="s">
        <v>111</v>
      </c>
      <c r="C40" s="26"/>
      <c r="D40" s="27"/>
      <c r="E40" s="15">
        <f t="shared" ref="E40" si="3">(D40*C40)</f>
        <v>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2.75" customHeight="1" x14ac:dyDescent="0.3">
      <c r="A41" s="20" t="s">
        <v>129</v>
      </c>
      <c r="B41" s="7"/>
      <c r="C41" s="7"/>
      <c r="D41" s="8"/>
      <c r="E41" s="15">
        <f t="shared" si="2"/>
        <v>0</v>
      </c>
    </row>
    <row r="42" spans="1:28" ht="12.75" customHeight="1" x14ac:dyDescent="0.3">
      <c r="A42" s="21" t="s">
        <v>131</v>
      </c>
      <c r="B42" s="13" t="s">
        <v>10</v>
      </c>
      <c r="C42" s="13"/>
      <c r="D42" s="14"/>
      <c r="E42" s="15">
        <f t="shared" si="2"/>
        <v>0</v>
      </c>
    </row>
    <row r="43" spans="1:28" ht="12.75" customHeight="1" x14ac:dyDescent="0.3">
      <c r="A43" s="21" t="s">
        <v>141</v>
      </c>
      <c r="B43" s="13" t="s">
        <v>112</v>
      </c>
      <c r="C43" s="13"/>
      <c r="D43" s="14"/>
      <c r="E43" s="15">
        <f t="shared" si="2"/>
        <v>0</v>
      </c>
    </row>
    <row r="44" spans="1:28" ht="12.75" customHeight="1" x14ac:dyDescent="0.3">
      <c r="A44" s="21" t="s">
        <v>132</v>
      </c>
      <c r="B44" s="13" t="s">
        <v>10</v>
      </c>
      <c r="C44" s="13"/>
      <c r="D44" s="14"/>
      <c r="E44" s="15">
        <f t="shared" si="2"/>
        <v>0</v>
      </c>
    </row>
    <row r="45" spans="1:28" ht="12.75" customHeight="1" x14ac:dyDescent="0.3">
      <c r="A45" s="12" t="s">
        <v>14</v>
      </c>
      <c r="B45" s="13" t="s">
        <v>15</v>
      </c>
      <c r="C45" s="26"/>
      <c r="D45" s="27"/>
      <c r="E45" s="15">
        <f t="shared" si="2"/>
        <v>0</v>
      </c>
    </row>
    <row r="46" spans="1:28" ht="12.75" customHeight="1" x14ac:dyDescent="0.3">
      <c r="A46" s="21" t="s">
        <v>164</v>
      </c>
      <c r="B46" s="13" t="s">
        <v>10</v>
      </c>
      <c r="C46" s="13"/>
      <c r="D46" s="14"/>
      <c r="E46" s="15">
        <f t="shared" ref="E46" si="4">(D46*C46)</f>
        <v>0</v>
      </c>
    </row>
    <row r="47" spans="1:28" s="22" customFormat="1" ht="12.75" customHeight="1" x14ac:dyDescent="0.3">
      <c r="A47" s="21" t="s">
        <v>167</v>
      </c>
      <c r="B47" s="13" t="s">
        <v>10</v>
      </c>
      <c r="C47" s="26"/>
      <c r="D47" s="27"/>
      <c r="E47" s="15">
        <f t="shared" si="2"/>
        <v>0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s="62" customFormat="1" ht="12.75" customHeight="1" x14ac:dyDescent="0.3">
      <c r="A48" s="58" t="s">
        <v>120</v>
      </c>
      <c r="B48" s="59"/>
      <c r="C48" s="59"/>
      <c r="D48" s="60"/>
      <c r="E48" s="61">
        <f>SUM(E25:E47)</f>
        <v>0</v>
      </c>
    </row>
    <row r="49" spans="1:28" s="3" customFormat="1" ht="12.75" customHeight="1" x14ac:dyDescent="0.3">
      <c r="A49" s="16"/>
      <c r="B49" s="28"/>
      <c r="C49" s="28"/>
      <c r="D49" s="29"/>
      <c r="E49" s="27"/>
    </row>
    <row r="50" spans="1:28" s="25" customFormat="1" ht="12.75" customHeight="1" x14ac:dyDescent="0.3">
      <c r="A50" s="20" t="s">
        <v>18</v>
      </c>
      <c r="B50" s="23"/>
      <c r="C50" s="23"/>
      <c r="D50" s="18"/>
      <c r="E50" s="30">
        <f>D50*C50</f>
        <v>0</v>
      </c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</row>
    <row r="51" spans="1:28" s="3" customFormat="1" ht="12.75" customHeight="1" x14ac:dyDescent="0.3">
      <c r="A51" s="12" t="s">
        <v>145</v>
      </c>
      <c r="B51" s="26" t="s">
        <v>11</v>
      </c>
      <c r="C51" s="26"/>
      <c r="D51" s="27"/>
      <c r="E51" s="27">
        <f t="shared" ref="E51" si="5">(D51*C51)</f>
        <v>0</v>
      </c>
    </row>
    <row r="52" spans="1:28" ht="12.75" customHeight="1" x14ac:dyDescent="0.3">
      <c r="A52" s="21" t="s">
        <v>146</v>
      </c>
      <c r="B52" s="13" t="s">
        <v>11</v>
      </c>
      <c r="C52" s="13"/>
      <c r="D52" s="14"/>
      <c r="E52" s="15">
        <f t="shared" ref="E52:E54" si="6">(D52*C52)</f>
        <v>0</v>
      </c>
    </row>
    <row r="53" spans="1:28" ht="12.75" customHeight="1" x14ac:dyDescent="0.3">
      <c r="A53" s="21" t="s">
        <v>147</v>
      </c>
      <c r="B53" s="13" t="s">
        <v>11</v>
      </c>
      <c r="C53" s="13"/>
      <c r="D53" s="14"/>
      <c r="E53" s="15">
        <f t="shared" si="6"/>
        <v>0</v>
      </c>
    </row>
    <row r="54" spans="1:28" s="11" customFormat="1" ht="12.75" customHeight="1" x14ac:dyDescent="0.3">
      <c r="A54" s="12" t="s">
        <v>148</v>
      </c>
      <c r="B54" s="13" t="s">
        <v>11</v>
      </c>
      <c r="C54" s="13"/>
      <c r="D54" s="14"/>
      <c r="E54" s="15">
        <f t="shared" si="6"/>
        <v>0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s="62" customFormat="1" ht="12.75" customHeight="1" x14ac:dyDescent="0.3">
      <c r="A55" s="58" t="s">
        <v>120</v>
      </c>
      <c r="B55" s="59" t="s">
        <v>2</v>
      </c>
      <c r="C55" s="59"/>
      <c r="D55" s="60"/>
      <c r="E55" s="61">
        <f>SUM(E50:E54)</f>
        <v>0</v>
      </c>
    </row>
    <row r="56" spans="1:28" ht="12.75" customHeight="1" x14ac:dyDescent="0.3">
      <c r="A56" s="16"/>
      <c r="B56" s="17"/>
      <c r="C56" s="17"/>
      <c r="D56" s="18"/>
      <c r="E56" s="15"/>
    </row>
    <row r="57" spans="1:28" ht="12.75" customHeight="1" x14ac:dyDescent="0.3">
      <c r="A57" s="20" t="s">
        <v>19</v>
      </c>
      <c r="B57" s="7"/>
      <c r="C57" s="7"/>
      <c r="D57" s="8"/>
      <c r="E57" s="15">
        <f>D57*C57</f>
        <v>0</v>
      </c>
    </row>
    <row r="58" spans="1:28" ht="12.75" customHeight="1" x14ac:dyDescent="0.3">
      <c r="A58" s="12" t="s">
        <v>20</v>
      </c>
      <c r="B58" s="13" t="s">
        <v>21</v>
      </c>
      <c r="C58" s="13"/>
      <c r="D58" s="14"/>
      <c r="E58" s="15">
        <f>D58*C58</f>
        <v>0</v>
      </c>
    </row>
    <row r="59" spans="1:28" ht="12.75" customHeight="1" x14ac:dyDescent="0.3">
      <c r="A59" s="12" t="s">
        <v>22</v>
      </c>
      <c r="B59" s="7"/>
      <c r="C59" s="7"/>
      <c r="D59" s="8"/>
      <c r="E59" s="15">
        <f>D59*C59</f>
        <v>0</v>
      </c>
    </row>
    <row r="60" spans="1:28" ht="12.75" customHeight="1" x14ac:dyDescent="0.3">
      <c r="A60" s="12" t="s">
        <v>165</v>
      </c>
      <c r="B60" s="13" t="s">
        <v>10</v>
      </c>
      <c r="C60" s="13"/>
      <c r="D60" s="14"/>
      <c r="E60" s="15">
        <f t="shared" ref="E60:E61" si="7">(D60*C60)</f>
        <v>0</v>
      </c>
    </row>
    <row r="61" spans="1:28" s="11" customFormat="1" ht="12.75" customHeight="1" x14ac:dyDescent="0.3">
      <c r="A61" s="12" t="s">
        <v>108</v>
      </c>
      <c r="B61" s="13" t="s">
        <v>15</v>
      </c>
      <c r="C61" s="13"/>
      <c r="D61" s="14"/>
      <c r="E61" s="15">
        <f t="shared" si="7"/>
        <v>0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s="62" customFormat="1" ht="12.75" customHeight="1" x14ac:dyDescent="0.3">
      <c r="A62" s="58" t="s">
        <v>120</v>
      </c>
      <c r="B62" s="59" t="s">
        <v>2</v>
      </c>
      <c r="C62" s="59"/>
      <c r="D62" s="60"/>
      <c r="E62" s="61">
        <f>SUM(E58:E61)</f>
        <v>0</v>
      </c>
    </row>
    <row r="63" spans="1:28" s="25" customFormat="1" ht="12.75" customHeight="1" x14ac:dyDescent="0.3">
      <c r="A63" s="16"/>
      <c r="B63" s="28"/>
      <c r="C63" s="28"/>
      <c r="D63" s="29"/>
      <c r="E63" s="31"/>
      <c r="F63" s="24"/>
      <c r="G63" s="24"/>
      <c r="H63" s="24"/>
      <c r="I63" s="24"/>
      <c r="J63" s="24"/>
      <c r="K63" s="24"/>
      <c r="L63" s="24"/>
      <c r="M63" s="24"/>
      <c r="N63" s="24"/>
      <c r="O63" s="24"/>
      <c r="P63" s="24"/>
      <c r="Q63" s="24"/>
      <c r="R63" s="24"/>
      <c r="S63" s="24"/>
      <c r="T63" s="24"/>
      <c r="U63" s="24"/>
      <c r="V63" s="24"/>
      <c r="W63" s="24"/>
      <c r="X63" s="24"/>
      <c r="Y63" s="24"/>
      <c r="Z63" s="24"/>
      <c r="AA63" s="24"/>
      <c r="AB63" s="24"/>
    </row>
    <row r="64" spans="1:28" ht="12.75" customHeight="1" x14ac:dyDescent="0.3">
      <c r="A64" s="32" t="s">
        <v>124</v>
      </c>
      <c r="B64" s="23"/>
      <c r="C64" s="23"/>
      <c r="D64" s="18"/>
      <c r="E64" s="30">
        <f>D64*C64</f>
        <v>0</v>
      </c>
    </row>
    <row r="65" spans="1:28" ht="12.75" customHeight="1" x14ac:dyDescent="0.3">
      <c r="A65" s="33" t="s">
        <v>55</v>
      </c>
      <c r="B65" s="13" t="s">
        <v>10</v>
      </c>
      <c r="C65" s="13"/>
      <c r="D65" s="14"/>
      <c r="E65" s="15">
        <f t="shared" ref="E65:E70" si="8">(D65*C65)</f>
        <v>0</v>
      </c>
    </row>
    <row r="66" spans="1:28" ht="12.75" customHeight="1" x14ac:dyDescent="0.3">
      <c r="A66" s="33" t="s">
        <v>56</v>
      </c>
      <c r="B66" s="13" t="s">
        <v>10</v>
      </c>
      <c r="C66" s="13"/>
      <c r="D66" s="14"/>
      <c r="E66" s="15">
        <f t="shared" si="8"/>
        <v>0</v>
      </c>
    </row>
    <row r="67" spans="1:28" ht="12.75" customHeight="1" x14ac:dyDescent="0.3">
      <c r="A67" s="33" t="s">
        <v>57</v>
      </c>
      <c r="B67" s="13" t="s">
        <v>10</v>
      </c>
      <c r="C67" s="13"/>
      <c r="D67" s="14"/>
      <c r="E67" s="15">
        <f t="shared" si="8"/>
        <v>0</v>
      </c>
    </row>
    <row r="68" spans="1:28" ht="12.75" customHeight="1" x14ac:dyDescent="0.3">
      <c r="A68" s="33" t="s">
        <v>58</v>
      </c>
      <c r="B68" s="13" t="s">
        <v>10</v>
      </c>
      <c r="C68" s="13"/>
      <c r="D68" s="14"/>
      <c r="E68" s="15">
        <f t="shared" si="8"/>
        <v>0</v>
      </c>
    </row>
    <row r="69" spans="1:28" ht="12.75" customHeight="1" x14ac:dyDescent="0.3">
      <c r="A69" s="33" t="s">
        <v>59</v>
      </c>
      <c r="B69" s="13" t="s">
        <v>10</v>
      </c>
      <c r="C69" s="13"/>
      <c r="D69" s="14"/>
      <c r="E69" s="15">
        <f t="shared" si="8"/>
        <v>0</v>
      </c>
    </row>
    <row r="70" spans="1:28" s="34" customFormat="1" ht="12.75" customHeight="1" x14ac:dyDescent="0.3">
      <c r="A70" s="33" t="s">
        <v>14</v>
      </c>
      <c r="B70" s="13" t="s">
        <v>15</v>
      </c>
      <c r="C70" s="13"/>
      <c r="D70" s="14"/>
      <c r="E70" s="15">
        <f t="shared" si="8"/>
        <v>0</v>
      </c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</row>
    <row r="71" spans="1:28" s="62" customFormat="1" ht="12.75" customHeight="1" x14ac:dyDescent="0.3">
      <c r="A71" s="58" t="s">
        <v>120</v>
      </c>
      <c r="B71" s="59" t="s">
        <v>2</v>
      </c>
      <c r="C71" s="59"/>
      <c r="D71" s="60"/>
      <c r="E71" s="61">
        <f>SUM(E65:E70)</f>
        <v>0</v>
      </c>
    </row>
    <row r="72" spans="1:28" ht="12.75" customHeight="1" x14ac:dyDescent="0.3">
      <c r="A72" s="16"/>
      <c r="B72" s="28"/>
      <c r="C72" s="28"/>
      <c r="D72" s="29"/>
      <c r="E72" s="31"/>
    </row>
    <row r="73" spans="1:28" ht="12.75" customHeight="1" x14ac:dyDescent="0.3">
      <c r="A73" s="86" t="s">
        <v>60</v>
      </c>
      <c r="B73" s="87"/>
      <c r="C73" s="87"/>
      <c r="D73" s="88"/>
      <c r="E73" s="66">
        <f>D73*C73</f>
        <v>0</v>
      </c>
    </row>
    <row r="74" spans="1:28" ht="12.75" customHeight="1" x14ac:dyDescent="0.3">
      <c r="A74" s="64" t="s">
        <v>61</v>
      </c>
      <c r="B74" s="65" t="s">
        <v>156</v>
      </c>
      <c r="C74" s="65">
        <v>0</v>
      </c>
      <c r="D74" s="66">
        <v>0</v>
      </c>
      <c r="E74" s="66">
        <f>D74*C74</f>
        <v>0</v>
      </c>
    </row>
    <row r="75" spans="1:28" ht="12.75" customHeight="1" x14ac:dyDescent="0.3">
      <c r="A75" s="64" t="s">
        <v>62</v>
      </c>
      <c r="B75" s="65" t="s">
        <v>156</v>
      </c>
      <c r="C75" s="65"/>
      <c r="D75" s="66"/>
      <c r="E75" s="66">
        <f t="shared" ref="E75:E79" si="9">(D75*C75)</f>
        <v>0</v>
      </c>
    </row>
    <row r="76" spans="1:28" ht="12.75" customHeight="1" x14ac:dyDescent="0.3">
      <c r="A76" s="64" t="s">
        <v>63</v>
      </c>
      <c r="B76" s="65" t="s">
        <v>156</v>
      </c>
      <c r="C76" s="65"/>
      <c r="D76" s="66"/>
      <c r="E76" s="66">
        <f t="shared" si="9"/>
        <v>0</v>
      </c>
    </row>
    <row r="77" spans="1:28" ht="12.75" customHeight="1" x14ac:dyDescent="0.3">
      <c r="A77" s="64" t="s">
        <v>64</v>
      </c>
      <c r="B77" s="65" t="s">
        <v>156</v>
      </c>
      <c r="C77" s="65"/>
      <c r="D77" s="66"/>
      <c r="E77" s="66">
        <f t="shared" si="9"/>
        <v>0</v>
      </c>
    </row>
    <row r="78" spans="1:28" ht="12.75" customHeight="1" x14ac:dyDescent="0.3">
      <c r="A78" s="89" t="s">
        <v>140</v>
      </c>
      <c r="B78" s="65" t="s">
        <v>156</v>
      </c>
      <c r="C78" s="65"/>
      <c r="D78" s="66"/>
      <c r="E78" s="66">
        <f t="shared" si="9"/>
        <v>0</v>
      </c>
    </row>
    <row r="79" spans="1:28" s="34" customFormat="1" ht="12.75" customHeight="1" x14ac:dyDescent="0.3">
      <c r="A79" s="64" t="s">
        <v>65</v>
      </c>
      <c r="B79" s="65" t="s">
        <v>156</v>
      </c>
      <c r="C79" s="65"/>
      <c r="D79" s="66"/>
      <c r="E79" s="66">
        <f t="shared" si="9"/>
        <v>0</v>
      </c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</row>
    <row r="80" spans="1:28" s="62" customFormat="1" ht="12.75" customHeight="1" x14ac:dyDescent="0.3">
      <c r="A80" s="58" t="s">
        <v>120</v>
      </c>
      <c r="B80" s="59" t="s">
        <v>2</v>
      </c>
      <c r="C80" s="59"/>
      <c r="D80" s="60"/>
      <c r="E80" s="61">
        <f>SUM(E74:E79)</f>
        <v>0</v>
      </c>
    </row>
    <row r="81" spans="1:28" s="25" customFormat="1" ht="12.75" customHeight="1" x14ac:dyDescent="0.3">
      <c r="A81" s="35"/>
      <c r="B81" s="17"/>
      <c r="C81" s="17"/>
      <c r="D81" s="18"/>
      <c r="E81" s="15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</row>
    <row r="82" spans="1:28" ht="12.75" customHeight="1" x14ac:dyDescent="0.3">
      <c r="A82" s="20" t="s">
        <v>28</v>
      </c>
      <c r="B82" s="17"/>
      <c r="C82" s="17">
        <v>0</v>
      </c>
      <c r="D82" s="36">
        <v>0</v>
      </c>
      <c r="E82" s="30">
        <f>D82*C82</f>
        <v>0</v>
      </c>
    </row>
    <row r="83" spans="1:28" ht="12.75" customHeight="1" x14ac:dyDescent="0.3">
      <c r="A83" s="21" t="s">
        <v>114</v>
      </c>
      <c r="B83" s="13" t="s">
        <v>10</v>
      </c>
      <c r="C83" s="13"/>
      <c r="D83" s="14"/>
      <c r="E83" s="15">
        <f t="shared" ref="E83:E90" si="10">(D83*C83)</f>
        <v>0</v>
      </c>
    </row>
    <row r="84" spans="1:28" ht="12.75" customHeight="1" x14ac:dyDescent="0.3">
      <c r="A84" s="21" t="s">
        <v>23</v>
      </c>
      <c r="B84" s="13" t="s">
        <v>10</v>
      </c>
      <c r="C84" s="13"/>
      <c r="D84" s="14"/>
      <c r="E84" s="15">
        <f t="shared" si="10"/>
        <v>0</v>
      </c>
    </row>
    <row r="85" spans="1:28" ht="12.75" customHeight="1" x14ac:dyDescent="0.3">
      <c r="A85" s="21" t="s">
        <v>115</v>
      </c>
      <c r="B85" s="13" t="s">
        <v>10</v>
      </c>
      <c r="C85" s="13"/>
      <c r="D85" s="14"/>
      <c r="E85" s="15">
        <f t="shared" si="10"/>
        <v>0</v>
      </c>
    </row>
    <row r="86" spans="1:28" ht="12.75" customHeight="1" x14ac:dyDescent="0.3">
      <c r="A86" s="21" t="s">
        <v>116</v>
      </c>
      <c r="B86" s="13" t="s">
        <v>10</v>
      </c>
      <c r="C86" s="13"/>
      <c r="D86" s="14"/>
      <c r="E86" s="15">
        <f t="shared" si="10"/>
        <v>0</v>
      </c>
    </row>
    <row r="87" spans="1:28" ht="12.75" customHeight="1" x14ac:dyDescent="0.3">
      <c r="A87" s="12" t="s">
        <v>24</v>
      </c>
      <c r="B87" s="13" t="s">
        <v>10</v>
      </c>
      <c r="C87" s="13"/>
      <c r="D87" s="14"/>
      <c r="E87" s="15">
        <f t="shared" si="10"/>
        <v>0</v>
      </c>
    </row>
    <row r="88" spans="1:28" ht="12.75" customHeight="1" x14ac:dyDescent="0.3">
      <c r="A88" s="12" t="s">
        <v>25</v>
      </c>
      <c r="B88" s="13" t="s">
        <v>10</v>
      </c>
      <c r="C88" s="13"/>
      <c r="D88" s="14"/>
      <c r="E88" s="15">
        <f t="shared" si="10"/>
        <v>0</v>
      </c>
    </row>
    <row r="89" spans="1:28" ht="12.75" customHeight="1" x14ac:dyDescent="0.3">
      <c r="A89" s="12" t="s">
        <v>26</v>
      </c>
      <c r="B89" s="13" t="s">
        <v>11</v>
      </c>
      <c r="C89" s="13"/>
      <c r="D89" s="14"/>
      <c r="E89" s="15">
        <f t="shared" si="10"/>
        <v>0</v>
      </c>
    </row>
    <row r="90" spans="1:28" s="11" customFormat="1" ht="12.75" customHeight="1" x14ac:dyDescent="0.3">
      <c r="A90" s="12" t="s">
        <v>27</v>
      </c>
      <c r="B90" s="13" t="s">
        <v>10</v>
      </c>
      <c r="C90" s="13"/>
      <c r="D90" s="14"/>
      <c r="E90" s="15">
        <f t="shared" si="10"/>
        <v>0</v>
      </c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s="62" customFormat="1" ht="12.75" customHeight="1" x14ac:dyDescent="0.3">
      <c r="A91" s="58" t="s">
        <v>120</v>
      </c>
      <c r="B91" s="59" t="s">
        <v>2</v>
      </c>
      <c r="C91" s="59"/>
      <c r="D91" s="60"/>
      <c r="E91" s="61">
        <f>SUM(E83:E90)</f>
        <v>0</v>
      </c>
    </row>
    <row r="92" spans="1:28" s="25" customFormat="1" ht="12.75" customHeight="1" x14ac:dyDescent="0.3">
      <c r="A92" s="16"/>
      <c r="B92" s="28"/>
      <c r="C92" s="28"/>
      <c r="D92" s="29"/>
      <c r="E92" s="31"/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4"/>
      <c r="T92" s="24"/>
      <c r="U92" s="24"/>
      <c r="V92" s="24"/>
      <c r="W92" s="24"/>
      <c r="X92" s="24"/>
      <c r="Y92" s="24"/>
      <c r="Z92" s="24"/>
      <c r="AA92" s="24"/>
      <c r="AB92" s="24"/>
    </row>
    <row r="93" spans="1:28" ht="12.75" customHeight="1" x14ac:dyDescent="0.3">
      <c r="A93" s="20" t="s">
        <v>29</v>
      </c>
      <c r="B93" s="23"/>
      <c r="C93" s="23"/>
      <c r="D93" s="18"/>
      <c r="E93" s="30">
        <f>D93*C93</f>
        <v>0</v>
      </c>
    </row>
    <row r="94" spans="1:28" ht="12.75" customHeight="1" x14ac:dyDescent="0.3">
      <c r="A94" s="12" t="s">
        <v>30</v>
      </c>
      <c r="B94" s="13" t="s">
        <v>10</v>
      </c>
      <c r="C94" s="13"/>
      <c r="D94" s="14"/>
      <c r="E94" s="15">
        <f t="shared" ref="E94:E107" si="11">(D94*C94)</f>
        <v>0</v>
      </c>
    </row>
    <row r="95" spans="1:28" s="3" customFormat="1" ht="12.75" customHeight="1" x14ac:dyDescent="0.3">
      <c r="A95" s="12" t="s">
        <v>31</v>
      </c>
      <c r="B95" s="26" t="s">
        <v>10</v>
      </c>
      <c r="C95" s="26"/>
      <c r="D95" s="27"/>
      <c r="E95" s="27">
        <f t="shared" si="11"/>
        <v>0</v>
      </c>
    </row>
    <row r="96" spans="1:28" s="3" customFormat="1" ht="12.75" customHeight="1" x14ac:dyDescent="0.3">
      <c r="A96" s="12" t="s">
        <v>32</v>
      </c>
      <c r="B96" s="26" t="s">
        <v>10</v>
      </c>
      <c r="C96" s="26"/>
      <c r="D96" s="27"/>
      <c r="E96" s="27">
        <f t="shared" si="11"/>
        <v>0</v>
      </c>
    </row>
    <row r="97" spans="1:5" s="3" customFormat="1" ht="12.75" customHeight="1" x14ac:dyDescent="0.3">
      <c r="A97" s="12" t="s">
        <v>33</v>
      </c>
      <c r="B97" s="26" t="s">
        <v>10</v>
      </c>
      <c r="C97" s="26"/>
      <c r="D97" s="27"/>
      <c r="E97" s="27">
        <f t="shared" si="11"/>
        <v>0</v>
      </c>
    </row>
    <row r="98" spans="1:5" s="3" customFormat="1" ht="12.75" customHeight="1" x14ac:dyDescent="0.3">
      <c r="A98" s="12" t="s">
        <v>34</v>
      </c>
      <c r="B98" s="26" t="s">
        <v>10</v>
      </c>
      <c r="C98" s="26"/>
      <c r="D98" s="27"/>
      <c r="E98" s="27">
        <f t="shared" si="11"/>
        <v>0</v>
      </c>
    </row>
    <row r="99" spans="1:5" ht="12.75" customHeight="1" x14ac:dyDescent="0.3">
      <c r="A99" s="12" t="s">
        <v>35</v>
      </c>
      <c r="B99" s="13" t="s">
        <v>10</v>
      </c>
      <c r="C99" s="13"/>
      <c r="D99" s="14"/>
      <c r="E99" s="15">
        <f t="shared" si="11"/>
        <v>0</v>
      </c>
    </row>
    <row r="100" spans="1:5" ht="12.75" customHeight="1" x14ac:dyDescent="0.3">
      <c r="A100" s="12" t="s">
        <v>36</v>
      </c>
      <c r="B100" s="13" t="s">
        <v>10</v>
      </c>
      <c r="C100" s="13"/>
      <c r="D100" s="14"/>
      <c r="E100" s="15">
        <f t="shared" si="11"/>
        <v>0</v>
      </c>
    </row>
    <row r="101" spans="1:5" ht="12.75" customHeight="1" x14ac:dyDescent="0.3">
      <c r="A101" s="12" t="s">
        <v>37</v>
      </c>
      <c r="B101" s="13" t="s">
        <v>10</v>
      </c>
      <c r="C101" s="13"/>
      <c r="D101" s="14"/>
      <c r="E101" s="15">
        <f t="shared" si="11"/>
        <v>0</v>
      </c>
    </row>
    <row r="102" spans="1:5" ht="12.75" customHeight="1" x14ac:dyDescent="0.3">
      <c r="A102" s="12" t="s">
        <v>38</v>
      </c>
      <c r="B102" s="13" t="s">
        <v>10</v>
      </c>
      <c r="C102" s="13"/>
      <c r="D102" s="14"/>
      <c r="E102" s="15">
        <f t="shared" si="11"/>
        <v>0</v>
      </c>
    </row>
    <row r="103" spans="1:5" ht="12.75" customHeight="1" x14ac:dyDescent="0.3">
      <c r="A103" s="12" t="s">
        <v>39</v>
      </c>
      <c r="B103" s="13" t="s">
        <v>10</v>
      </c>
      <c r="C103" s="13"/>
      <c r="D103" s="14"/>
      <c r="E103" s="15">
        <f t="shared" si="11"/>
        <v>0</v>
      </c>
    </row>
    <row r="104" spans="1:5" ht="12.75" customHeight="1" x14ac:dyDescent="0.3">
      <c r="A104" s="12" t="s">
        <v>40</v>
      </c>
      <c r="B104" s="13" t="s">
        <v>10</v>
      </c>
      <c r="C104" s="13"/>
      <c r="D104" s="14"/>
      <c r="E104" s="15">
        <f t="shared" si="11"/>
        <v>0</v>
      </c>
    </row>
    <row r="105" spans="1:5" ht="12.75" customHeight="1" x14ac:dyDescent="0.3">
      <c r="A105" s="12" t="s">
        <v>41</v>
      </c>
      <c r="B105" s="13" t="s">
        <v>10</v>
      </c>
      <c r="C105" s="13"/>
      <c r="D105" s="14"/>
      <c r="E105" s="15">
        <f t="shared" si="11"/>
        <v>0</v>
      </c>
    </row>
    <row r="106" spans="1:5" ht="12.75" customHeight="1" x14ac:dyDescent="0.3">
      <c r="A106" s="12" t="s">
        <v>42</v>
      </c>
      <c r="B106" s="13" t="s">
        <v>10</v>
      </c>
      <c r="C106" s="13"/>
      <c r="D106" s="14"/>
      <c r="E106" s="15">
        <f t="shared" si="11"/>
        <v>0</v>
      </c>
    </row>
    <row r="107" spans="1:5" s="3" customFormat="1" ht="12.75" customHeight="1" x14ac:dyDescent="0.3">
      <c r="A107" s="12" t="s">
        <v>14</v>
      </c>
      <c r="B107" s="26" t="s">
        <v>15</v>
      </c>
      <c r="C107" s="26"/>
      <c r="D107" s="27"/>
      <c r="E107" s="27">
        <f t="shared" si="11"/>
        <v>0</v>
      </c>
    </row>
    <row r="108" spans="1:5" s="62" customFormat="1" ht="12.75" customHeight="1" x14ac:dyDescent="0.3">
      <c r="A108" s="58" t="s">
        <v>120</v>
      </c>
      <c r="B108" s="59" t="s">
        <v>2</v>
      </c>
      <c r="C108" s="59"/>
      <c r="D108" s="60"/>
      <c r="E108" s="61">
        <f>SUM(E93:E107)</f>
        <v>0</v>
      </c>
    </row>
    <row r="109" spans="1:5" ht="12.75" customHeight="1" x14ac:dyDescent="0.3">
      <c r="A109" s="35"/>
      <c r="B109" s="17"/>
      <c r="C109" s="17"/>
      <c r="D109" s="18"/>
      <c r="E109" s="15"/>
    </row>
    <row r="110" spans="1:5" ht="12.75" customHeight="1" x14ac:dyDescent="0.3">
      <c r="A110" s="20" t="s">
        <v>43</v>
      </c>
      <c r="B110" s="7"/>
      <c r="C110" s="7"/>
      <c r="D110" s="8"/>
      <c r="E110" s="15">
        <f>D110*C110</f>
        <v>0</v>
      </c>
    </row>
    <row r="111" spans="1:5" ht="12.75" customHeight="1" x14ac:dyDescent="0.3">
      <c r="A111" s="12" t="s">
        <v>44</v>
      </c>
      <c r="B111" s="13" t="s">
        <v>11</v>
      </c>
      <c r="C111" s="7"/>
      <c r="D111" s="8"/>
      <c r="E111" s="15">
        <f>D111*C111</f>
        <v>0</v>
      </c>
    </row>
    <row r="112" spans="1:5" ht="12.75" customHeight="1" x14ac:dyDescent="0.3">
      <c r="A112" s="12" t="s">
        <v>45</v>
      </c>
      <c r="B112" s="13" t="s">
        <v>11</v>
      </c>
      <c r="C112" s="13"/>
      <c r="D112" s="14"/>
      <c r="E112" s="15">
        <f t="shared" ref="E112:E116" si="12">(D112*C112)</f>
        <v>0</v>
      </c>
    </row>
    <row r="113" spans="1:28" ht="12.75" customHeight="1" x14ac:dyDescent="0.3">
      <c r="A113" s="12" t="s">
        <v>46</v>
      </c>
      <c r="B113" s="13" t="s">
        <v>11</v>
      </c>
      <c r="C113" s="13"/>
      <c r="D113" s="14"/>
      <c r="E113" s="15">
        <f t="shared" si="12"/>
        <v>0</v>
      </c>
    </row>
    <row r="114" spans="1:28" s="3" customFormat="1" ht="12.75" customHeight="1" x14ac:dyDescent="0.3">
      <c r="A114" s="12" t="s">
        <v>47</v>
      </c>
      <c r="B114" s="26" t="s">
        <v>11</v>
      </c>
      <c r="C114" s="26"/>
      <c r="D114" s="27"/>
      <c r="E114" s="27">
        <f t="shared" si="12"/>
        <v>0</v>
      </c>
    </row>
    <row r="115" spans="1:28" s="3" customFormat="1" ht="12.75" customHeight="1" x14ac:dyDescent="0.3">
      <c r="A115" s="12" t="s">
        <v>48</v>
      </c>
      <c r="B115" s="26" t="s">
        <v>11</v>
      </c>
      <c r="C115" s="26"/>
      <c r="D115" s="27"/>
      <c r="E115" s="27">
        <f t="shared" si="12"/>
        <v>0</v>
      </c>
    </row>
    <row r="116" spans="1:28" s="11" customFormat="1" ht="12.75" customHeight="1" x14ac:dyDescent="0.3">
      <c r="A116" s="12" t="s">
        <v>14</v>
      </c>
      <c r="B116" s="13" t="s">
        <v>15</v>
      </c>
      <c r="C116" s="13"/>
      <c r="D116" s="14"/>
      <c r="E116" s="15">
        <f t="shared" si="12"/>
        <v>0</v>
      </c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s="62" customFormat="1" ht="12.75" customHeight="1" x14ac:dyDescent="0.3">
      <c r="A117" s="58" t="s">
        <v>120</v>
      </c>
      <c r="B117" s="59" t="s">
        <v>2</v>
      </c>
      <c r="C117" s="59"/>
      <c r="D117" s="60"/>
      <c r="E117" s="61">
        <f>SUM(E111:E116)</f>
        <v>0</v>
      </c>
    </row>
    <row r="118" spans="1:28" s="37" customFormat="1" ht="12.75" customHeight="1" x14ac:dyDescent="0.3">
      <c r="A118" s="16"/>
      <c r="B118" s="28"/>
      <c r="C118" s="28"/>
      <c r="D118" s="29"/>
      <c r="E118" s="31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s="37" customFormat="1" ht="12.75" customHeight="1" x14ac:dyDescent="0.3">
      <c r="A119" s="20" t="s">
        <v>49</v>
      </c>
      <c r="B119" s="7"/>
      <c r="C119" s="7"/>
      <c r="D119" s="8"/>
      <c r="E119" s="15">
        <f t="shared" ref="E119:E130" si="13">(D119*C119)</f>
        <v>0</v>
      </c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s="39" customFormat="1" ht="12.75" customHeight="1" x14ac:dyDescent="0.3">
      <c r="A120" s="12" t="s">
        <v>168</v>
      </c>
      <c r="B120" s="13" t="s">
        <v>11</v>
      </c>
      <c r="C120" s="13"/>
      <c r="D120" s="15"/>
      <c r="E120" s="15">
        <f t="shared" si="13"/>
        <v>0</v>
      </c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</row>
    <row r="121" spans="1:28" s="39" customFormat="1" ht="12.75" customHeight="1" x14ac:dyDescent="0.3">
      <c r="A121" s="12" t="s">
        <v>169</v>
      </c>
      <c r="B121" s="13" t="s">
        <v>11</v>
      </c>
      <c r="C121" s="13"/>
      <c r="D121" s="15"/>
      <c r="E121" s="15">
        <f t="shared" si="13"/>
        <v>0</v>
      </c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</row>
    <row r="122" spans="1:28" s="39" customFormat="1" ht="12.75" customHeight="1" x14ac:dyDescent="0.3">
      <c r="A122" s="12" t="s">
        <v>170</v>
      </c>
      <c r="B122" s="13" t="s">
        <v>11</v>
      </c>
      <c r="C122" s="13"/>
      <c r="D122" s="15"/>
      <c r="E122" s="15">
        <f t="shared" si="13"/>
        <v>0</v>
      </c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</row>
    <row r="123" spans="1:28" s="37" customFormat="1" ht="12.75" customHeight="1" x14ac:dyDescent="0.3">
      <c r="A123" s="20" t="s">
        <v>119</v>
      </c>
      <c r="B123" s="7"/>
      <c r="C123" s="7"/>
      <c r="D123" s="9"/>
      <c r="E123" s="15">
        <f t="shared" si="13"/>
        <v>0</v>
      </c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s="37" customFormat="1" ht="12.75" customHeight="1" x14ac:dyDescent="0.3">
      <c r="A124" s="12" t="s">
        <v>171</v>
      </c>
      <c r="B124" s="13" t="s">
        <v>11</v>
      </c>
      <c r="C124" s="13"/>
      <c r="D124" s="15"/>
      <c r="E124" s="15">
        <f t="shared" si="13"/>
        <v>0</v>
      </c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s="37" customFormat="1" ht="12.75" customHeight="1" x14ac:dyDescent="0.3">
      <c r="A125" s="12" t="s">
        <v>172</v>
      </c>
      <c r="B125" s="13" t="s">
        <v>11</v>
      </c>
      <c r="C125" s="13"/>
      <c r="D125" s="15"/>
      <c r="E125" s="15">
        <f t="shared" si="13"/>
        <v>0</v>
      </c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s="11" customFormat="1" ht="12.75" customHeight="1" x14ac:dyDescent="0.3">
      <c r="A126" s="12" t="s">
        <v>173</v>
      </c>
      <c r="B126" s="13" t="s">
        <v>11</v>
      </c>
      <c r="C126" s="13"/>
      <c r="D126" s="15"/>
      <c r="E126" s="15">
        <f t="shared" si="13"/>
        <v>0</v>
      </c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s="37" customFormat="1" ht="12.75" customHeight="1" x14ac:dyDescent="0.3">
      <c r="A127" s="20" t="s">
        <v>174</v>
      </c>
      <c r="B127" s="7"/>
      <c r="C127" s="7"/>
      <c r="D127" s="9"/>
      <c r="E127" s="15">
        <f t="shared" si="13"/>
        <v>0</v>
      </c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s="11" customFormat="1" ht="12.75" customHeight="1" x14ac:dyDescent="0.3">
      <c r="A128" s="12" t="s">
        <v>175</v>
      </c>
      <c r="B128" s="13" t="s">
        <v>11</v>
      </c>
      <c r="C128" s="13"/>
      <c r="D128" s="15"/>
      <c r="E128" s="15">
        <f t="shared" si="13"/>
        <v>0</v>
      </c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s="11" customFormat="1" ht="12.75" customHeight="1" x14ac:dyDescent="0.3">
      <c r="A129" s="12" t="s">
        <v>176</v>
      </c>
      <c r="B129" s="13" t="s">
        <v>11</v>
      </c>
      <c r="C129" s="13"/>
      <c r="D129" s="15"/>
      <c r="E129" s="15">
        <f t="shared" si="13"/>
        <v>0</v>
      </c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s="11" customFormat="1" ht="12.75" customHeight="1" x14ac:dyDescent="0.3">
      <c r="A130" s="12" t="s">
        <v>14</v>
      </c>
      <c r="B130" s="13" t="s">
        <v>15</v>
      </c>
      <c r="C130" s="13"/>
      <c r="D130" s="14"/>
      <c r="E130" s="15">
        <f t="shared" si="13"/>
        <v>0</v>
      </c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s="62" customFormat="1" ht="12.75" customHeight="1" x14ac:dyDescent="0.3">
      <c r="A131" s="58" t="s">
        <v>50</v>
      </c>
      <c r="B131" s="59" t="s">
        <v>2</v>
      </c>
      <c r="C131" s="59"/>
      <c r="D131" s="60"/>
      <c r="E131" s="61">
        <f>SUM(E120:E130)</f>
        <v>0</v>
      </c>
    </row>
    <row r="132" spans="1:28" s="3" customFormat="1" ht="12.75" customHeight="1" x14ac:dyDescent="0.3">
      <c r="A132" s="35"/>
      <c r="B132" s="17"/>
      <c r="C132" s="17"/>
      <c r="D132" s="18"/>
      <c r="E132" s="30"/>
    </row>
    <row r="133" spans="1:28" ht="12.75" customHeight="1" x14ac:dyDescent="0.3">
      <c r="A133" s="20" t="s">
        <v>51</v>
      </c>
      <c r="B133" s="40"/>
      <c r="C133" s="40"/>
      <c r="D133" s="41"/>
      <c r="E133" s="27">
        <f>D133*C133</f>
        <v>0</v>
      </c>
    </row>
    <row r="134" spans="1:28" s="3" customFormat="1" ht="12.75" customHeight="1" x14ac:dyDescent="0.3">
      <c r="A134" s="12" t="s">
        <v>151</v>
      </c>
      <c r="B134" s="26" t="s">
        <v>11</v>
      </c>
      <c r="C134" s="26"/>
      <c r="D134" s="27"/>
      <c r="E134" s="27">
        <f t="shared" ref="E134:E138" si="14">(D134*C134)</f>
        <v>0</v>
      </c>
    </row>
    <row r="135" spans="1:28" s="3" customFormat="1" ht="12.75" customHeight="1" x14ac:dyDescent="0.3">
      <c r="A135" s="12" t="s">
        <v>152</v>
      </c>
      <c r="B135" s="26" t="s">
        <v>11</v>
      </c>
      <c r="C135" s="26"/>
      <c r="D135" s="27"/>
      <c r="E135" s="27">
        <f t="shared" si="14"/>
        <v>0</v>
      </c>
    </row>
    <row r="136" spans="1:28" s="3" customFormat="1" ht="12.75" customHeight="1" x14ac:dyDescent="0.3">
      <c r="A136" s="12" t="s">
        <v>153</v>
      </c>
      <c r="B136" s="26" t="s">
        <v>11</v>
      </c>
      <c r="C136" s="26"/>
      <c r="D136" s="27"/>
      <c r="E136" s="27">
        <f t="shared" si="14"/>
        <v>0</v>
      </c>
    </row>
    <row r="137" spans="1:28" s="3" customFormat="1" ht="12.75" customHeight="1" x14ac:dyDescent="0.3">
      <c r="A137" s="12" t="s">
        <v>154</v>
      </c>
      <c r="B137" s="26" t="s">
        <v>11</v>
      </c>
      <c r="C137" s="26"/>
      <c r="D137" s="27"/>
      <c r="E137" s="27">
        <f t="shared" si="14"/>
        <v>0</v>
      </c>
    </row>
    <row r="138" spans="1:28" s="24" customFormat="1" ht="12.75" customHeight="1" x14ac:dyDescent="0.3">
      <c r="A138" s="12" t="s">
        <v>14</v>
      </c>
      <c r="B138" s="26" t="s">
        <v>15</v>
      </c>
      <c r="C138" s="26"/>
      <c r="D138" s="27"/>
      <c r="E138" s="27">
        <f t="shared" si="14"/>
        <v>0</v>
      </c>
    </row>
    <row r="139" spans="1:28" s="62" customFormat="1" ht="12.75" customHeight="1" x14ac:dyDescent="0.3">
      <c r="A139" s="58" t="s">
        <v>120</v>
      </c>
      <c r="B139" s="59" t="s">
        <v>2</v>
      </c>
      <c r="C139" s="59"/>
      <c r="D139" s="60"/>
      <c r="E139" s="61">
        <f>SUM(E134:E138)</f>
        <v>0</v>
      </c>
    </row>
    <row r="140" spans="1:28" ht="12.75" customHeight="1" x14ac:dyDescent="0.3">
      <c r="A140" s="16"/>
      <c r="B140" s="28"/>
      <c r="C140" s="28"/>
      <c r="D140" s="29"/>
      <c r="E140" s="27"/>
    </row>
    <row r="141" spans="1:28" ht="12.75" customHeight="1" x14ac:dyDescent="0.3">
      <c r="A141" s="20" t="s">
        <v>52</v>
      </c>
      <c r="B141" s="7"/>
      <c r="C141" s="7"/>
      <c r="D141" s="8"/>
      <c r="E141" s="15">
        <f t="shared" ref="E141:E145" si="15">(D141*C141)</f>
        <v>0</v>
      </c>
    </row>
    <row r="142" spans="1:28" ht="12.75" customHeight="1" x14ac:dyDescent="0.3">
      <c r="A142" s="12" t="s">
        <v>118</v>
      </c>
      <c r="B142" s="13" t="s">
        <v>11</v>
      </c>
      <c r="C142" s="13"/>
      <c r="D142" s="14"/>
      <c r="E142" s="15">
        <f t="shared" si="15"/>
        <v>0</v>
      </c>
    </row>
    <row r="143" spans="1:28" ht="12.75" customHeight="1" x14ac:dyDescent="0.3">
      <c r="A143" s="20" t="s">
        <v>53</v>
      </c>
      <c r="B143" s="7"/>
      <c r="C143" s="7"/>
      <c r="D143" s="8"/>
      <c r="E143" s="15">
        <f t="shared" si="15"/>
        <v>0</v>
      </c>
    </row>
    <row r="144" spans="1:28" ht="12.75" customHeight="1" x14ac:dyDescent="0.3">
      <c r="A144" s="12" t="s">
        <v>54</v>
      </c>
      <c r="B144" s="13" t="s">
        <v>10</v>
      </c>
      <c r="C144" s="13"/>
      <c r="D144" s="14"/>
      <c r="E144" s="15">
        <f t="shared" si="15"/>
        <v>0</v>
      </c>
    </row>
    <row r="145" spans="1:28" s="34" customFormat="1" ht="12.75" customHeight="1" x14ac:dyDescent="0.3">
      <c r="A145" s="12" t="s">
        <v>14</v>
      </c>
      <c r="B145" s="13" t="s">
        <v>15</v>
      </c>
      <c r="C145" s="13"/>
      <c r="D145" s="14"/>
      <c r="E145" s="15">
        <f t="shared" si="15"/>
        <v>0</v>
      </c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24"/>
      <c r="Q145" s="24"/>
      <c r="R145" s="24"/>
      <c r="S145" s="24"/>
      <c r="T145" s="24"/>
      <c r="U145" s="24"/>
      <c r="V145" s="24"/>
      <c r="W145" s="24"/>
      <c r="X145" s="24"/>
      <c r="Y145" s="24"/>
      <c r="Z145" s="24"/>
      <c r="AA145" s="24"/>
      <c r="AB145" s="24"/>
    </row>
    <row r="146" spans="1:28" s="63" customFormat="1" ht="12.75" customHeight="1" x14ac:dyDescent="0.3">
      <c r="A146" s="58" t="s">
        <v>120</v>
      </c>
      <c r="B146" s="59" t="s">
        <v>2</v>
      </c>
      <c r="C146" s="59"/>
      <c r="D146" s="60"/>
      <c r="E146" s="61">
        <f>SUM(E141:E145)</f>
        <v>0</v>
      </c>
    </row>
    <row r="147" spans="1:28" s="42" customFormat="1" ht="12.75" customHeight="1" x14ac:dyDescent="0.3">
      <c r="A147" s="16"/>
      <c r="B147" s="28"/>
      <c r="C147" s="28"/>
      <c r="D147" s="29"/>
      <c r="E147" s="31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24"/>
      <c r="Q147" s="24"/>
      <c r="R147" s="24"/>
      <c r="S147" s="24"/>
      <c r="T147" s="24"/>
      <c r="U147" s="24"/>
      <c r="V147" s="24"/>
      <c r="W147" s="24"/>
      <c r="X147" s="24"/>
      <c r="Y147" s="24"/>
      <c r="Z147" s="24"/>
      <c r="AA147" s="24"/>
      <c r="AB147" s="24"/>
    </row>
    <row r="148" spans="1:28" s="22" customFormat="1" ht="12.75" customHeight="1" x14ac:dyDescent="0.3">
      <c r="A148" s="20" t="s">
        <v>179</v>
      </c>
      <c r="B148" s="28"/>
      <c r="C148" s="28"/>
      <c r="D148" s="31"/>
      <c r="E148" s="31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s="22" customFormat="1" ht="12.75" customHeight="1" x14ac:dyDescent="0.3">
      <c r="A149" s="20" t="s">
        <v>180</v>
      </c>
      <c r="B149" s="26"/>
      <c r="C149" s="26"/>
      <c r="D149" s="27"/>
      <c r="E149" s="15">
        <f t="shared" ref="E149:E229" si="16">(D149*C149)</f>
        <v>0</v>
      </c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s="22" customFormat="1" ht="12.75" customHeight="1" x14ac:dyDescent="0.3">
      <c r="A150" s="12" t="s">
        <v>181</v>
      </c>
      <c r="B150" s="26" t="s">
        <v>111</v>
      </c>
      <c r="C150" s="26"/>
      <c r="D150" s="27"/>
      <c r="E150" s="15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s="22" customFormat="1" ht="12.75" customHeight="1" x14ac:dyDescent="0.3">
      <c r="A151" s="12" t="s">
        <v>181</v>
      </c>
      <c r="B151" s="26" t="s">
        <v>111</v>
      </c>
      <c r="C151" s="26"/>
      <c r="D151" s="27"/>
      <c r="E151" s="15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s="22" customFormat="1" ht="12.75" customHeight="1" x14ac:dyDescent="0.3">
      <c r="A152" s="12" t="s">
        <v>181</v>
      </c>
      <c r="B152" s="26" t="s">
        <v>111</v>
      </c>
      <c r="C152" s="26"/>
      <c r="D152" s="27"/>
      <c r="E152" s="15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s="22" customFormat="1" ht="12.75" customHeight="1" x14ac:dyDescent="0.3">
      <c r="A153" s="12" t="s">
        <v>182</v>
      </c>
      <c r="B153" s="26" t="s">
        <v>111</v>
      </c>
      <c r="C153" s="26"/>
      <c r="D153" s="27"/>
      <c r="E153" s="15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s="22" customFormat="1" ht="12.75" customHeight="1" x14ac:dyDescent="0.3">
      <c r="A154" s="20" t="s">
        <v>183</v>
      </c>
      <c r="B154" s="26"/>
      <c r="C154" s="26"/>
      <c r="D154" s="27"/>
      <c r="E154" s="15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s="22" customFormat="1" ht="12.75" customHeight="1" x14ac:dyDescent="0.3">
      <c r="A155" s="12" t="s">
        <v>184</v>
      </c>
      <c r="B155" s="26" t="s">
        <v>111</v>
      </c>
      <c r="C155" s="26"/>
      <c r="D155" s="27"/>
      <c r="E155" s="15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s="22" customFormat="1" ht="12.75" customHeight="1" x14ac:dyDescent="0.3">
      <c r="A156" s="12" t="s">
        <v>185</v>
      </c>
      <c r="B156" s="26" t="s">
        <v>111</v>
      </c>
      <c r="C156" s="26"/>
      <c r="D156" s="27"/>
      <c r="E156" s="15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s="22" customFormat="1" ht="12.75" customHeight="1" x14ac:dyDescent="0.3">
      <c r="A157" s="12" t="s">
        <v>186</v>
      </c>
      <c r="B157" s="26" t="s">
        <v>111</v>
      </c>
      <c r="C157" s="26"/>
      <c r="D157" s="27"/>
      <c r="E157" s="15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s="22" customFormat="1" ht="12.75" customHeight="1" x14ac:dyDescent="0.3">
      <c r="A158" s="12" t="s">
        <v>187</v>
      </c>
      <c r="B158" s="26" t="s">
        <v>111</v>
      </c>
      <c r="C158" s="26"/>
      <c r="D158" s="27"/>
      <c r="E158" s="15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s="22" customFormat="1" ht="12.75" customHeight="1" x14ac:dyDescent="0.3">
      <c r="A159" s="12" t="s">
        <v>188</v>
      </c>
      <c r="B159" s="26" t="s">
        <v>111</v>
      </c>
      <c r="C159" s="26"/>
      <c r="D159" s="27"/>
      <c r="E159" s="15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s="22" customFormat="1" ht="12.75" customHeight="1" x14ac:dyDescent="0.3">
      <c r="A160" s="12" t="s">
        <v>189</v>
      </c>
      <c r="B160" s="26" t="s">
        <v>111</v>
      </c>
      <c r="C160" s="26"/>
      <c r="D160" s="27"/>
      <c r="E160" s="15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s="22" customFormat="1" ht="12.75" customHeight="1" x14ac:dyDescent="0.3">
      <c r="A161" s="12" t="s">
        <v>190</v>
      </c>
      <c r="B161" s="26" t="s">
        <v>111</v>
      </c>
      <c r="C161" s="26"/>
      <c r="D161" s="27"/>
      <c r="E161" s="15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s="22" customFormat="1" ht="12.75" customHeight="1" x14ac:dyDescent="0.3">
      <c r="A162" s="12" t="s">
        <v>191</v>
      </c>
      <c r="B162" s="26" t="s">
        <v>111</v>
      </c>
      <c r="C162" s="26"/>
      <c r="D162" s="27"/>
      <c r="E162" s="15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s="22" customFormat="1" ht="12.75" customHeight="1" x14ac:dyDescent="0.3">
      <c r="A163" s="12" t="s">
        <v>192</v>
      </c>
      <c r="B163" s="26" t="s">
        <v>111</v>
      </c>
      <c r="C163" s="26"/>
      <c r="D163" s="27"/>
      <c r="E163" s="15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s="22" customFormat="1" ht="12.75" customHeight="1" x14ac:dyDescent="0.3">
      <c r="A164" s="12" t="s">
        <v>193</v>
      </c>
      <c r="B164" s="26" t="s">
        <v>111</v>
      </c>
      <c r="C164" s="26"/>
      <c r="D164" s="27"/>
      <c r="E164" s="15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s="22" customFormat="1" ht="12.75" customHeight="1" x14ac:dyDescent="0.3">
      <c r="A165" s="12" t="s">
        <v>194</v>
      </c>
      <c r="B165" s="26" t="s">
        <v>111</v>
      </c>
      <c r="C165" s="26"/>
      <c r="D165" s="27"/>
      <c r="E165" s="15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s="22" customFormat="1" ht="12.75" customHeight="1" x14ac:dyDescent="0.3">
      <c r="A166" s="12" t="s">
        <v>195</v>
      </c>
      <c r="B166" s="26" t="s">
        <v>111</v>
      </c>
      <c r="C166" s="26"/>
      <c r="D166" s="27"/>
      <c r="E166" s="15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s="22" customFormat="1" ht="12.75" customHeight="1" x14ac:dyDescent="0.3">
      <c r="A167" s="12" t="s">
        <v>196</v>
      </c>
      <c r="B167" s="26" t="s">
        <v>111</v>
      </c>
      <c r="C167" s="26"/>
      <c r="D167" s="27"/>
      <c r="E167" s="15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s="22" customFormat="1" ht="12.75" customHeight="1" x14ac:dyDescent="0.3">
      <c r="A168" s="12" t="s">
        <v>197</v>
      </c>
      <c r="B168" s="26" t="s">
        <v>111</v>
      </c>
      <c r="C168" s="26"/>
      <c r="D168" s="27"/>
      <c r="E168" s="15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s="22" customFormat="1" ht="12.75" customHeight="1" x14ac:dyDescent="0.3">
      <c r="A169" s="12" t="s">
        <v>198</v>
      </c>
      <c r="B169" s="26" t="s">
        <v>111</v>
      </c>
      <c r="C169" s="26"/>
      <c r="D169" s="27"/>
      <c r="E169" s="15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s="22" customFormat="1" ht="12.75" customHeight="1" x14ac:dyDescent="0.3">
      <c r="A170" s="12" t="s">
        <v>199</v>
      </c>
      <c r="B170" s="26" t="s">
        <v>111</v>
      </c>
      <c r="C170" s="26"/>
      <c r="D170" s="27"/>
      <c r="E170" s="15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s="22" customFormat="1" ht="12.75" customHeight="1" x14ac:dyDescent="0.3">
      <c r="A171" s="12" t="s">
        <v>200</v>
      </c>
      <c r="B171" s="26" t="s">
        <v>111</v>
      </c>
      <c r="C171" s="26"/>
      <c r="D171" s="27"/>
      <c r="E171" s="15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s="22" customFormat="1" ht="12.75" customHeight="1" x14ac:dyDescent="0.3">
      <c r="A172" s="20" t="s">
        <v>201</v>
      </c>
      <c r="B172" s="26"/>
      <c r="C172" s="26"/>
      <c r="D172" s="27"/>
      <c r="E172" s="15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s="22" customFormat="1" ht="12.75" customHeight="1" x14ac:dyDescent="0.3">
      <c r="A173" s="12" t="s">
        <v>202</v>
      </c>
      <c r="B173" s="26" t="s">
        <v>111</v>
      </c>
      <c r="C173" s="26"/>
      <c r="D173" s="27"/>
      <c r="E173" s="15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s="22" customFormat="1" ht="12.75" customHeight="1" x14ac:dyDescent="0.3">
      <c r="A174" s="12" t="s">
        <v>203</v>
      </c>
      <c r="B174" s="26" t="s">
        <v>111</v>
      </c>
      <c r="C174" s="26"/>
      <c r="D174" s="27"/>
      <c r="E174" s="15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s="22" customFormat="1" ht="12.75" customHeight="1" x14ac:dyDescent="0.3">
      <c r="A175" s="12" t="s">
        <v>204</v>
      </c>
      <c r="B175" s="26" t="s">
        <v>111</v>
      </c>
      <c r="C175" s="26"/>
      <c r="D175" s="27"/>
      <c r="E175" s="15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s="22" customFormat="1" ht="12.75" customHeight="1" x14ac:dyDescent="0.3">
      <c r="A176" s="12" t="s">
        <v>178</v>
      </c>
      <c r="B176" s="26" t="s">
        <v>111</v>
      </c>
      <c r="C176" s="26"/>
      <c r="D176" s="27"/>
      <c r="E176" s="15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s="22" customFormat="1" ht="12.75" customHeight="1" x14ac:dyDescent="0.3">
      <c r="A177" s="12" t="s">
        <v>205</v>
      </c>
      <c r="B177" s="26" t="s">
        <v>111</v>
      </c>
      <c r="C177" s="26"/>
      <c r="D177" s="27"/>
      <c r="E177" s="15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s="22" customFormat="1" ht="12.75" customHeight="1" x14ac:dyDescent="0.3">
      <c r="A178" s="12" t="s">
        <v>206</v>
      </c>
      <c r="B178" s="26" t="s">
        <v>111</v>
      </c>
      <c r="C178" s="26"/>
      <c r="D178" s="27"/>
      <c r="E178" s="15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s="22" customFormat="1" ht="12.75" customHeight="1" x14ac:dyDescent="0.3">
      <c r="A179" s="12" t="s">
        <v>207</v>
      </c>
      <c r="B179" s="26" t="s">
        <v>111</v>
      </c>
      <c r="C179" s="26"/>
      <c r="D179" s="27"/>
      <c r="E179" s="15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s="22" customFormat="1" ht="12.75" customHeight="1" x14ac:dyDescent="0.3">
      <c r="A180" s="12" t="s">
        <v>208</v>
      </c>
      <c r="B180" s="26" t="s">
        <v>111</v>
      </c>
      <c r="C180" s="26"/>
      <c r="D180" s="27"/>
      <c r="E180" s="15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s="22" customFormat="1" ht="12.75" customHeight="1" x14ac:dyDescent="0.3">
      <c r="A181" s="12" t="s">
        <v>209</v>
      </c>
      <c r="B181" s="26" t="s">
        <v>111</v>
      </c>
      <c r="C181" s="26"/>
      <c r="D181" s="27"/>
      <c r="E181" s="15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s="22" customFormat="1" ht="12.75" customHeight="1" x14ac:dyDescent="0.3">
      <c r="A182" s="12" t="s">
        <v>210</v>
      </c>
      <c r="B182" s="26" t="s">
        <v>111</v>
      </c>
      <c r="C182" s="26"/>
      <c r="D182" s="27"/>
      <c r="E182" s="15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s="22" customFormat="1" ht="12.75" customHeight="1" x14ac:dyDescent="0.3">
      <c r="A183" s="12" t="s">
        <v>211</v>
      </c>
      <c r="B183" s="26" t="s">
        <v>111</v>
      </c>
      <c r="C183" s="26"/>
      <c r="D183" s="27"/>
      <c r="E183" s="15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s="22" customFormat="1" ht="12.75" customHeight="1" x14ac:dyDescent="0.3">
      <c r="A184" s="12" t="s">
        <v>212</v>
      </c>
      <c r="B184" s="26" t="s">
        <v>111</v>
      </c>
      <c r="C184" s="26"/>
      <c r="D184" s="27"/>
      <c r="E184" s="15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s="22" customFormat="1" ht="12.75" customHeight="1" x14ac:dyDescent="0.3">
      <c r="A185" s="12" t="s">
        <v>208</v>
      </c>
      <c r="B185" s="26" t="s">
        <v>111</v>
      </c>
      <c r="C185" s="26"/>
      <c r="D185" s="27"/>
      <c r="E185" s="15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s="22" customFormat="1" ht="12.75" customHeight="1" x14ac:dyDescent="0.3">
      <c r="A186" s="20" t="s">
        <v>213</v>
      </c>
      <c r="B186" s="26" t="s">
        <v>111</v>
      </c>
      <c r="C186" s="26"/>
      <c r="D186" s="27"/>
      <c r="E186" s="15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s="22" customFormat="1" ht="12.75" customHeight="1" x14ac:dyDescent="0.3">
      <c r="A187" s="12" t="s">
        <v>214</v>
      </c>
      <c r="B187" s="26" t="s">
        <v>111</v>
      </c>
      <c r="C187" s="26"/>
      <c r="D187" s="27"/>
      <c r="E187" s="15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s="22" customFormat="1" ht="12.75" customHeight="1" x14ac:dyDescent="0.3">
      <c r="A188" s="12" t="s">
        <v>215</v>
      </c>
      <c r="B188" s="26" t="s">
        <v>111</v>
      </c>
      <c r="C188" s="26"/>
      <c r="D188" s="27"/>
      <c r="E188" s="15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s="22" customFormat="1" ht="12.75" customHeight="1" x14ac:dyDescent="0.3">
      <c r="A189" s="12" t="s">
        <v>216</v>
      </c>
      <c r="B189" s="26" t="s">
        <v>111</v>
      </c>
      <c r="C189" s="26"/>
      <c r="D189" s="27"/>
      <c r="E189" s="15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s="22" customFormat="1" ht="12.75" customHeight="1" x14ac:dyDescent="0.3">
      <c r="A190" s="12" t="s">
        <v>214</v>
      </c>
      <c r="B190" s="26" t="s">
        <v>111</v>
      </c>
      <c r="C190" s="26"/>
      <c r="D190" s="27"/>
      <c r="E190" s="15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s="22" customFormat="1" ht="12.75" customHeight="1" x14ac:dyDescent="0.3">
      <c r="A191" s="12" t="s">
        <v>217</v>
      </c>
      <c r="B191" s="26" t="s">
        <v>111</v>
      </c>
      <c r="C191" s="26"/>
      <c r="D191" s="27"/>
      <c r="E191" s="15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s="22" customFormat="1" ht="12.75" customHeight="1" x14ac:dyDescent="0.3">
      <c r="A192" s="12" t="s">
        <v>218</v>
      </c>
      <c r="B192" s="26" t="s">
        <v>111</v>
      </c>
      <c r="C192" s="26"/>
      <c r="D192" s="27"/>
      <c r="E192" s="15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s="22" customFormat="1" ht="12.75" customHeight="1" x14ac:dyDescent="0.3">
      <c r="A193" s="12" t="s">
        <v>219</v>
      </c>
      <c r="B193" s="26" t="s">
        <v>111</v>
      </c>
      <c r="C193" s="26"/>
      <c r="D193" s="27"/>
      <c r="E193" s="15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s="22" customFormat="1" ht="12.75" customHeight="1" x14ac:dyDescent="0.3">
      <c r="A194" s="12" t="s">
        <v>220</v>
      </c>
      <c r="B194" s="26" t="s">
        <v>111</v>
      </c>
      <c r="C194" s="26"/>
      <c r="D194" s="27"/>
      <c r="E194" s="15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s="22" customFormat="1" ht="12.75" customHeight="1" x14ac:dyDescent="0.3">
      <c r="A195" s="12" t="s">
        <v>221</v>
      </c>
      <c r="B195" s="26" t="s">
        <v>111</v>
      </c>
      <c r="C195" s="26"/>
      <c r="D195" s="27"/>
      <c r="E195" s="15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s="22" customFormat="1" ht="12.75" customHeight="1" x14ac:dyDescent="0.3">
      <c r="A196" s="12" t="s">
        <v>215</v>
      </c>
      <c r="B196" s="26" t="s">
        <v>111</v>
      </c>
      <c r="C196" s="26"/>
      <c r="D196" s="27"/>
      <c r="E196" s="15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s="22" customFormat="1" ht="12.75" customHeight="1" x14ac:dyDescent="0.3">
      <c r="A197" s="12" t="s">
        <v>222</v>
      </c>
      <c r="B197" s="26" t="s">
        <v>111</v>
      </c>
      <c r="C197" s="26"/>
      <c r="D197" s="27"/>
      <c r="E197" s="15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s="22" customFormat="1" ht="12.75" customHeight="1" x14ac:dyDescent="0.3">
      <c r="A198" s="12" t="s">
        <v>214</v>
      </c>
      <c r="B198" s="26" t="s">
        <v>111</v>
      </c>
      <c r="C198" s="26"/>
      <c r="D198" s="27"/>
      <c r="E198" s="15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s="22" customFormat="1" ht="12.75" customHeight="1" x14ac:dyDescent="0.3">
      <c r="A199" s="12" t="s">
        <v>223</v>
      </c>
      <c r="B199" s="26" t="s">
        <v>111</v>
      </c>
      <c r="C199" s="26"/>
      <c r="D199" s="27"/>
      <c r="E199" s="15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s="22" customFormat="1" ht="12.75" customHeight="1" x14ac:dyDescent="0.3">
      <c r="A200" s="12" t="s">
        <v>224</v>
      </c>
      <c r="B200" s="26" t="s">
        <v>111</v>
      </c>
      <c r="C200" s="26"/>
      <c r="D200" s="27"/>
      <c r="E200" s="15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s="22" customFormat="1" ht="12.75" customHeight="1" x14ac:dyDescent="0.3">
      <c r="A201" s="12" t="s">
        <v>225</v>
      </c>
      <c r="B201" s="26" t="s">
        <v>111</v>
      </c>
      <c r="C201" s="26"/>
      <c r="D201" s="27"/>
      <c r="E201" s="15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s="22" customFormat="1" ht="12.75" customHeight="1" x14ac:dyDescent="0.3">
      <c r="A202" s="12" t="s">
        <v>226</v>
      </c>
      <c r="B202" s="26" t="s">
        <v>111</v>
      </c>
      <c r="C202" s="26"/>
      <c r="D202" s="27"/>
      <c r="E202" s="15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s="22" customFormat="1" ht="12.75" customHeight="1" x14ac:dyDescent="0.3">
      <c r="A203" s="12" t="s">
        <v>227</v>
      </c>
      <c r="B203" s="26" t="s">
        <v>111</v>
      </c>
      <c r="C203" s="26"/>
      <c r="D203" s="27"/>
      <c r="E203" s="15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s="22" customFormat="1" ht="12.75" customHeight="1" x14ac:dyDescent="0.3">
      <c r="A204" s="12" t="s">
        <v>223</v>
      </c>
      <c r="B204" s="26" t="s">
        <v>111</v>
      </c>
      <c r="C204" s="26"/>
      <c r="D204" s="27"/>
      <c r="E204" s="15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s="22" customFormat="1" ht="12.75" customHeight="1" x14ac:dyDescent="0.3">
      <c r="A205" s="12" t="s">
        <v>228</v>
      </c>
      <c r="B205" s="26" t="s">
        <v>111</v>
      </c>
      <c r="C205" s="26"/>
      <c r="D205" s="27"/>
      <c r="E205" s="15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s="22" customFormat="1" ht="12.75" customHeight="1" x14ac:dyDescent="0.3">
      <c r="A206" s="12" t="s">
        <v>229</v>
      </c>
      <c r="B206" s="26" t="s">
        <v>111</v>
      </c>
      <c r="C206" s="26"/>
      <c r="D206" s="27"/>
      <c r="E206" s="15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s="22" customFormat="1" ht="12.75" customHeight="1" x14ac:dyDescent="0.3">
      <c r="A207" s="12" t="s">
        <v>229</v>
      </c>
      <c r="B207" s="26" t="s">
        <v>111</v>
      </c>
      <c r="C207" s="26"/>
      <c r="D207" s="27"/>
      <c r="E207" s="15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s="22" customFormat="1" ht="12.75" customHeight="1" x14ac:dyDescent="0.3">
      <c r="A208" s="12" t="s">
        <v>229</v>
      </c>
      <c r="B208" s="26" t="s">
        <v>111</v>
      </c>
      <c r="C208" s="26"/>
      <c r="D208" s="27"/>
      <c r="E208" s="15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s="22" customFormat="1" ht="12.75" customHeight="1" x14ac:dyDescent="0.3">
      <c r="A209" s="12" t="s">
        <v>229</v>
      </c>
      <c r="B209" s="26" t="s">
        <v>111</v>
      </c>
      <c r="C209" s="26"/>
      <c r="D209" s="27"/>
      <c r="E209" s="15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s="22" customFormat="1" ht="12.75" customHeight="1" x14ac:dyDescent="0.3">
      <c r="A210" s="12" t="s">
        <v>229</v>
      </c>
      <c r="B210" s="26" t="s">
        <v>111</v>
      </c>
      <c r="C210" s="26"/>
      <c r="D210" s="27"/>
      <c r="E210" s="15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s="22" customFormat="1" ht="12.75" customHeight="1" x14ac:dyDescent="0.3">
      <c r="A211" s="12" t="s">
        <v>230</v>
      </c>
      <c r="B211" s="26" t="s">
        <v>111</v>
      </c>
      <c r="C211" s="26"/>
      <c r="D211" s="27"/>
      <c r="E211" s="15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s="22" customFormat="1" ht="12.75" customHeight="1" x14ac:dyDescent="0.3">
      <c r="A212" s="12" t="s">
        <v>222</v>
      </c>
      <c r="B212" s="26" t="s">
        <v>111</v>
      </c>
      <c r="C212" s="26"/>
      <c r="D212" s="27"/>
      <c r="E212" s="15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s="22" customFormat="1" ht="12.75" customHeight="1" x14ac:dyDescent="0.3">
      <c r="A213" s="12" t="s">
        <v>231</v>
      </c>
      <c r="B213" s="26" t="s">
        <v>111</v>
      </c>
      <c r="C213" s="26"/>
      <c r="D213" s="27"/>
      <c r="E213" s="15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s="22" customFormat="1" ht="12.75" customHeight="1" x14ac:dyDescent="0.3">
      <c r="A214" s="12" t="s">
        <v>231</v>
      </c>
      <c r="B214" s="26" t="s">
        <v>111</v>
      </c>
      <c r="C214" s="26"/>
      <c r="D214" s="27"/>
      <c r="E214" s="15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s="22" customFormat="1" ht="12.75" customHeight="1" x14ac:dyDescent="0.3">
      <c r="A215" s="12" t="s">
        <v>229</v>
      </c>
      <c r="B215" s="26" t="s">
        <v>111</v>
      </c>
      <c r="C215" s="26"/>
      <c r="D215" s="27"/>
      <c r="E215" s="15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s="22" customFormat="1" ht="12.75" customHeight="1" x14ac:dyDescent="0.3">
      <c r="A216" s="12" t="s">
        <v>229</v>
      </c>
      <c r="B216" s="26" t="s">
        <v>111</v>
      </c>
      <c r="C216" s="26"/>
      <c r="D216" s="27"/>
      <c r="E216" s="15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s="22" customFormat="1" ht="12.75" customHeight="1" x14ac:dyDescent="0.3">
      <c r="A217" s="12" t="s">
        <v>229</v>
      </c>
      <c r="B217" s="26" t="s">
        <v>111</v>
      </c>
      <c r="C217" s="26"/>
      <c r="D217" s="27"/>
      <c r="E217" s="15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s="22" customFormat="1" ht="12.75" customHeight="1" x14ac:dyDescent="0.3">
      <c r="A218" s="12" t="s">
        <v>216</v>
      </c>
      <c r="B218" s="26" t="s">
        <v>111</v>
      </c>
      <c r="C218" s="26"/>
      <c r="D218" s="27"/>
      <c r="E218" s="15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s="22" customFormat="1" ht="12.75" customHeight="1" x14ac:dyDescent="0.3">
      <c r="A219" s="12" t="s">
        <v>229</v>
      </c>
      <c r="B219" s="26" t="s">
        <v>111</v>
      </c>
      <c r="C219" s="26"/>
      <c r="D219" s="27"/>
      <c r="E219" s="15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s="22" customFormat="1" ht="12.75" customHeight="1" x14ac:dyDescent="0.3">
      <c r="A220" s="12" t="s">
        <v>216</v>
      </c>
      <c r="B220" s="26" t="s">
        <v>111</v>
      </c>
      <c r="C220" s="26"/>
      <c r="D220" s="27"/>
      <c r="E220" s="15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s="22" customFormat="1" ht="12.75" customHeight="1" x14ac:dyDescent="0.3">
      <c r="A221" s="12" t="s">
        <v>232</v>
      </c>
      <c r="B221" s="26" t="s">
        <v>111</v>
      </c>
      <c r="C221" s="26"/>
      <c r="D221" s="27"/>
      <c r="E221" s="15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s="22" customFormat="1" ht="12.75" customHeight="1" x14ac:dyDescent="0.3">
      <c r="A222" s="12" t="s">
        <v>233</v>
      </c>
      <c r="B222" s="26" t="s">
        <v>111</v>
      </c>
      <c r="C222" s="26"/>
      <c r="D222" s="27"/>
      <c r="E222" s="15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s="22" customFormat="1" ht="12.75" customHeight="1" x14ac:dyDescent="0.3">
      <c r="A223" s="12" t="s">
        <v>234</v>
      </c>
      <c r="B223" s="26" t="s">
        <v>111</v>
      </c>
      <c r="C223" s="26"/>
      <c r="D223" s="27"/>
      <c r="E223" s="15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s="22" customFormat="1" ht="12.75" customHeight="1" x14ac:dyDescent="0.3">
      <c r="A224" s="12" t="s">
        <v>235</v>
      </c>
      <c r="B224" s="26" t="s">
        <v>111</v>
      </c>
      <c r="C224" s="26"/>
      <c r="D224" s="27"/>
      <c r="E224" s="15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s="22" customFormat="1" ht="12.75" customHeight="1" x14ac:dyDescent="0.3">
      <c r="A225" s="12" t="s">
        <v>236</v>
      </c>
      <c r="B225" s="26" t="s">
        <v>111</v>
      </c>
      <c r="C225" s="26"/>
      <c r="D225" s="27"/>
      <c r="E225" s="15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s="22" customFormat="1" ht="12.75" customHeight="1" x14ac:dyDescent="0.3">
      <c r="A226" s="12" t="s">
        <v>237</v>
      </c>
      <c r="B226" s="26" t="s">
        <v>111</v>
      </c>
      <c r="C226" s="26"/>
      <c r="D226" s="27"/>
      <c r="E226" s="15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s="22" customFormat="1" ht="12.75" customHeight="1" x14ac:dyDescent="0.3">
      <c r="A227" s="20" t="s">
        <v>238</v>
      </c>
      <c r="B227" s="26" t="s">
        <v>111</v>
      </c>
      <c r="C227" s="26"/>
      <c r="D227" s="27"/>
      <c r="E227" s="15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s="22" customFormat="1" ht="12.75" customHeight="1" x14ac:dyDescent="0.3">
      <c r="A228" s="12" t="s">
        <v>239</v>
      </c>
      <c r="B228" s="26" t="s">
        <v>111</v>
      </c>
      <c r="C228" s="26"/>
      <c r="D228" s="27"/>
      <c r="E228" s="15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s="34" customFormat="1" ht="12.75" customHeight="1" x14ac:dyDescent="0.3">
      <c r="A229" s="12" t="s">
        <v>14</v>
      </c>
      <c r="B229" s="26" t="s">
        <v>15</v>
      </c>
      <c r="C229" s="26"/>
      <c r="D229" s="27"/>
      <c r="E229" s="15">
        <f t="shared" si="16"/>
        <v>0</v>
      </c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  <c r="R229" s="24"/>
      <c r="S229" s="24"/>
      <c r="T229" s="24"/>
      <c r="U229" s="24"/>
      <c r="V229" s="24"/>
      <c r="W229" s="24"/>
      <c r="X229" s="24"/>
      <c r="Y229" s="24"/>
      <c r="Z229" s="24"/>
      <c r="AA229" s="24"/>
      <c r="AB229" s="24"/>
    </row>
    <row r="230" spans="1:28" s="63" customFormat="1" ht="12.75" customHeight="1" x14ac:dyDescent="0.3">
      <c r="A230" s="58" t="s">
        <v>120</v>
      </c>
      <c r="B230" s="59" t="s">
        <v>2</v>
      </c>
      <c r="C230" s="59"/>
      <c r="D230" s="60"/>
      <c r="E230" s="61">
        <f>SUM(E149:E229)</f>
        <v>0</v>
      </c>
    </row>
    <row r="231" spans="1:28" s="42" customFormat="1" ht="12.75" customHeight="1" x14ac:dyDescent="0.3">
      <c r="A231" s="16"/>
      <c r="B231" s="28"/>
      <c r="C231" s="28"/>
      <c r="D231" s="29"/>
      <c r="E231" s="31"/>
      <c r="F231" s="24"/>
      <c r="G231" s="24"/>
      <c r="H231" s="24"/>
      <c r="I231" s="24"/>
      <c r="J231" s="24"/>
      <c r="K231" s="24"/>
      <c r="L231" s="24"/>
      <c r="M231" s="24"/>
      <c r="N231" s="24"/>
      <c r="O231" s="24"/>
      <c r="P231" s="24"/>
      <c r="Q231" s="24"/>
      <c r="R231" s="24"/>
      <c r="S231" s="24"/>
      <c r="T231" s="24"/>
      <c r="U231" s="24"/>
      <c r="V231" s="24"/>
      <c r="W231" s="24"/>
      <c r="X231" s="24"/>
      <c r="Y231" s="24"/>
      <c r="Z231" s="24"/>
      <c r="AA231" s="24"/>
      <c r="AB231" s="24"/>
    </row>
    <row r="232" spans="1:28" s="22" customFormat="1" ht="12.75" customHeight="1" x14ac:dyDescent="0.3">
      <c r="A232" s="20" t="s">
        <v>123</v>
      </c>
      <c r="B232" s="28"/>
      <c r="C232" s="28"/>
      <c r="D232" s="31"/>
      <c r="E232" s="31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s="34" customFormat="1" ht="12.75" customHeight="1" x14ac:dyDescent="0.3">
      <c r="A233" s="64" t="s">
        <v>122</v>
      </c>
      <c r="B233" s="65" t="s">
        <v>156</v>
      </c>
      <c r="C233" s="65"/>
      <c r="D233" s="66"/>
      <c r="E233" s="66">
        <f t="shared" ref="E233" si="17">(D233*C233)</f>
        <v>0</v>
      </c>
    </row>
    <row r="234" spans="1:28" s="63" customFormat="1" ht="12.75" customHeight="1" x14ac:dyDescent="0.3">
      <c r="A234" s="58" t="s">
        <v>120</v>
      </c>
      <c r="B234" s="59" t="s">
        <v>2</v>
      </c>
      <c r="C234" s="59"/>
      <c r="D234" s="60"/>
      <c r="E234" s="61">
        <f>SUM(E232:E232)</f>
        <v>0</v>
      </c>
    </row>
    <row r="235" spans="1:28" ht="12.75" customHeight="1" x14ac:dyDescent="0.3">
      <c r="A235" s="16"/>
      <c r="B235" s="28"/>
      <c r="C235" s="28"/>
      <c r="D235" s="29"/>
      <c r="E235" s="31"/>
    </row>
    <row r="236" spans="1:28" ht="12.75" customHeight="1" x14ac:dyDescent="0.3">
      <c r="A236" s="32" t="s">
        <v>66</v>
      </c>
      <c r="B236" s="7"/>
      <c r="C236" s="7"/>
      <c r="D236" s="8"/>
      <c r="E236" s="15">
        <f t="shared" ref="E236:E248" si="18">(D236*C236)</f>
        <v>0</v>
      </c>
    </row>
    <row r="237" spans="1:28" ht="12.75" customHeight="1" x14ac:dyDescent="0.3">
      <c r="A237" s="33" t="s">
        <v>6</v>
      </c>
      <c r="B237" s="13" t="s">
        <v>5</v>
      </c>
      <c r="C237" s="13"/>
      <c r="D237" s="14"/>
      <c r="E237" s="15">
        <f t="shared" si="18"/>
        <v>0</v>
      </c>
    </row>
    <row r="238" spans="1:28" ht="12.75" customHeight="1" x14ac:dyDescent="0.3">
      <c r="A238" s="33" t="s">
        <v>67</v>
      </c>
      <c r="B238" s="13" t="s">
        <v>133</v>
      </c>
      <c r="C238" s="7"/>
      <c r="D238" s="8"/>
      <c r="E238" s="15">
        <f t="shared" si="18"/>
        <v>0</v>
      </c>
    </row>
    <row r="239" spans="1:28" ht="12.75" customHeight="1" x14ac:dyDescent="0.3">
      <c r="A239" s="33" t="s">
        <v>68</v>
      </c>
      <c r="B239" s="13" t="s">
        <v>5</v>
      </c>
      <c r="C239" s="13"/>
      <c r="D239" s="14"/>
      <c r="E239" s="15">
        <f t="shared" si="18"/>
        <v>0</v>
      </c>
    </row>
    <row r="240" spans="1:28" ht="12.75" customHeight="1" x14ac:dyDescent="0.3">
      <c r="A240" s="33" t="s">
        <v>69</v>
      </c>
      <c r="B240" s="13" t="s">
        <v>5</v>
      </c>
      <c r="C240" s="13"/>
      <c r="D240" s="14"/>
      <c r="E240" s="15">
        <f t="shared" si="18"/>
        <v>0</v>
      </c>
    </row>
    <row r="241" spans="1:28" s="25" customFormat="1" ht="12.75" customHeight="1" x14ac:dyDescent="0.3">
      <c r="A241" s="33" t="s">
        <v>70</v>
      </c>
      <c r="B241" s="13" t="s">
        <v>15</v>
      </c>
      <c r="C241" s="7"/>
      <c r="D241" s="8"/>
      <c r="E241" s="15">
        <f t="shared" si="18"/>
        <v>0</v>
      </c>
      <c r="F241" s="24"/>
      <c r="G241" s="24"/>
      <c r="H241" s="24"/>
      <c r="I241" s="24"/>
      <c r="J241" s="24"/>
      <c r="K241" s="24"/>
      <c r="L241" s="24"/>
      <c r="M241" s="24"/>
      <c r="N241" s="24"/>
      <c r="O241" s="24"/>
      <c r="P241" s="24"/>
      <c r="Q241" s="24"/>
      <c r="R241" s="24"/>
      <c r="S241" s="24"/>
      <c r="T241" s="24"/>
      <c r="U241" s="24"/>
      <c r="V241" s="24"/>
      <c r="W241" s="24"/>
      <c r="X241" s="24"/>
      <c r="Y241" s="24"/>
      <c r="Z241" s="24"/>
      <c r="AA241" s="24"/>
      <c r="AB241" s="24"/>
    </row>
    <row r="242" spans="1:28" ht="12.75" customHeight="1" x14ac:dyDescent="0.3">
      <c r="A242" s="32" t="s">
        <v>71</v>
      </c>
      <c r="B242" s="23"/>
      <c r="C242" s="23"/>
      <c r="D242" s="18"/>
      <c r="E242" s="15">
        <f t="shared" si="18"/>
        <v>0</v>
      </c>
    </row>
    <row r="243" spans="1:28" ht="12.75" customHeight="1" x14ac:dyDescent="0.3">
      <c r="A243" s="43" t="s">
        <v>72</v>
      </c>
      <c r="B243" s="13" t="s">
        <v>11</v>
      </c>
      <c r="C243" s="13"/>
      <c r="D243" s="14"/>
      <c r="E243" s="15">
        <f t="shared" si="18"/>
        <v>0</v>
      </c>
    </row>
    <row r="244" spans="1:28" ht="12.75" customHeight="1" x14ac:dyDescent="0.3">
      <c r="A244" s="43" t="s">
        <v>73</v>
      </c>
      <c r="B244" s="13" t="s">
        <v>11</v>
      </c>
      <c r="C244" s="13"/>
      <c r="D244" s="14"/>
      <c r="E244" s="15">
        <f t="shared" si="18"/>
        <v>0</v>
      </c>
    </row>
    <row r="245" spans="1:28" ht="12.75" customHeight="1" x14ac:dyDescent="0.3">
      <c r="A245" s="43" t="s">
        <v>74</v>
      </c>
      <c r="B245" s="13" t="s">
        <v>11</v>
      </c>
      <c r="C245" s="13"/>
      <c r="D245" s="14"/>
      <c r="E245" s="15">
        <f t="shared" si="18"/>
        <v>0</v>
      </c>
    </row>
    <row r="246" spans="1:28" ht="12.75" customHeight="1" x14ac:dyDescent="0.3">
      <c r="A246" s="43" t="s">
        <v>75</v>
      </c>
      <c r="B246" s="13" t="s">
        <v>11</v>
      </c>
      <c r="C246" s="13"/>
      <c r="D246" s="14"/>
      <c r="E246" s="15">
        <f t="shared" si="18"/>
        <v>0</v>
      </c>
    </row>
    <row r="247" spans="1:28" ht="12.75" customHeight="1" x14ac:dyDescent="0.3">
      <c r="A247" s="43" t="s">
        <v>76</v>
      </c>
      <c r="B247" s="13" t="s">
        <v>11</v>
      </c>
      <c r="C247" s="13"/>
      <c r="D247" s="14"/>
      <c r="E247" s="15">
        <f t="shared" si="18"/>
        <v>0</v>
      </c>
    </row>
    <row r="248" spans="1:28" s="34" customFormat="1" ht="12.75" customHeight="1" x14ac:dyDescent="0.3">
      <c r="A248" s="33" t="s">
        <v>14</v>
      </c>
      <c r="B248" s="13" t="s">
        <v>15</v>
      </c>
      <c r="C248" s="13"/>
      <c r="D248" s="14"/>
      <c r="E248" s="15">
        <f t="shared" si="18"/>
        <v>0</v>
      </c>
      <c r="F248" s="24"/>
      <c r="G248" s="24"/>
      <c r="H248" s="24"/>
      <c r="I248" s="24"/>
      <c r="J248" s="24"/>
      <c r="K248" s="24"/>
      <c r="L248" s="24"/>
      <c r="M248" s="24"/>
      <c r="N248" s="24"/>
      <c r="O248" s="24"/>
      <c r="P248" s="24"/>
      <c r="Q248" s="24"/>
      <c r="R248" s="24"/>
      <c r="S248" s="24"/>
      <c r="T248" s="24"/>
      <c r="U248" s="24"/>
      <c r="V248" s="24"/>
      <c r="W248" s="24"/>
      <c r="X248" s="24"/>
      <c r="Y248" s="24"/>
      <c r="Z248" s="24"/>
      <c r="AA248" s="24"/>
      <c r="AB248" s="24"/>
    </row>
    <row r="249" spans="1:28" s="62" customFormat="1" ht="12.75" customHeight="1" x14ac:dyDescent="0.3">
      <c r="A249" s="58" t="s">
        <v>120</v>
      </c>
      <c r="B249" s="59" t="s">
        <v>2</v>
      </c>
      <c r="C249" s="59"/>
      <c r="D249" s="60"/>
      <c r="E249" s="61">
        <f>SUM(E237:E248)</f>
        <v>0</v>
      </c>
    </row>
    <row r="250" spans="1:28" s="25" customFormat="1" ht="12.75" customHeight="1" x14ac:dyDescent="0.3">
      <c r="A250" s="35"/>
      <c r="B250" s="17"/>
      <c r="C250" s="17"/>
      <c r="D250" s="18"/>
      <c r="E250" s="15"/>
      <c r="F250" s="24"/>
      <c r="G250" s="24"/>
      <c r="H250" s="24"/>
      <c r="I250" s="24"/>
      <c r="J250" s="24"/>
      <c r="K250" s="24"/>
      <c r="L250" s="24"/>
      <c r="M250" s="24"/>
      <c r="N250" s="24"/>
      <c r="O250" s="24"/>
      <c r="P250" s="24"/>
      <c r="Q250" s="24"/>
      <c r="R250" s="24"/>
      <c r="S250" s="24"/>
      <c r="T250" s="24"/>
      <c r="U250" s="24"/>
      <c r="V250" s="24"/>
      <c r="W250" s="24"/>
      <c r="X250" s="24"/>
      <c r="Y250" s="24"/>
      <c r="Z250" s="24"/>
      <c r="AA250" s="24"/>
      <c r="AB250" s="24"/>
    </row>
    <row r="251" spans="1:28" ht="12.75" customHeight="1" x14ac:dyDescent="0.3">
      <c r="A251" s="44" t="s">
        <v>77</v>
      </c>
      <c r="B251" s="17" t="s">
        <v>17</v>
      </c>
      <c r="C251" s="17">
        <v>0</v>
      </c>
      <c r="D251" s="36">
        <v>0</v>
      </c>
      <c r="E251" s="30">
        <f>D251*C251</f>
        <v>0</v>
      </c>
    </row>
    <row r="252" spans="1:28" ht="12.75" customHeight="1" x14ac:dyDescent="0.3">
      <c r="A252" s="32" t="s">
        <v>78</v>
      </c>
      <c r="B252" s="7"/>
      <c r="C252" s="7"/>
      <c r="D252" s="8"/>
      <c r="E252" s="15">
        <f>D252*C252</f>
        <v>0</v>
      </c>
    </row>
    <row r="253" spans="1:28" s="3" customFormat="1" ht="12.75" customHeight="1" x14ac:dyDescent="0.3">
      <c r="A253" s="12" t="s">
        <v>79</v>
      </c>
      <c r="B253" s="26" t="s">
        <v>11</v>
      </c>
      <c r="C253" s="26"/>
      <c r="D253" s="27"/>
      <c r="E253" s="27">
        <f t="shared" ref="E253:E255" si="19">(D253*C253)</f>
        <v>0</v>
      </c>
    </row>
    <row r="254" spans="1:28" s="3" customFormat="1" ht="12.75" customHeight="1" x14ac:dyDescent="0.3">
      <c r="A254" s="12" t="s">
        <v>80</v>
      </c>
      <c r="B254" s="26" t="s">
        <v>10</v>
      </c>
      <c r="C254" s="26"/>
      <c r="D254" s="27"/>
      <c r="E254" s="27">
        <f t="shared" si="19"/>
        <v>0</v>
      </c>
    </row>
    <row r="255" spans="1:28" s="34" customFormat="1" ht="12.75" customHeight="1" x14ac:dyDescent="0.3">
      <c r="A255" s="33" t="s">
        <v>14</v>
      </c>
      <c r="B255" s="13" t="s">
        <v>15</v>
      </c>
      <c r="C255" s="13"/>
      <c r="D255" s="14"/>
      <c r="E255" s="15">
        <f t="shared" si="19"/>
        <v>0</v>
      </c>
      <c r="F255" s="24"/>
      <c r="G255" s="24"/>
      <c r="H255" s="24"/>
      <c r="I255" s="24"/>
      <c r="J255" s="24"/>
      <c r="K255" s="24"/>
      <c r="L255" s="24"/>
      <c r="M255" s="24"/>
      <c r="N255" s="24"/>
      <c r="O255" s="24"/>
      <c r="P255" s="24"/>
      <c r="Q255" s="24"/>
      <c r="R255" s="24"/>
      <c r="S255" s="24"/>
      <c r="T255" s="24"/>
      <c r="U255" s="24"/>
      <c r="V255" s="24"/>
      <c r="W255" s="24"/>
      <c r="X255" s="24"/>
      <c r="Y255" s="24"/>
      <c r="Z255" s="24"/>
      <c r="AA255" s="24"/>
      <c r="AB255" s="24"/>
    </row>
    <row r="256" spans="1:28" s="62" customFormat="1" ht="12.75" customHeight="1" x14ac:dyDescent="0.3">
      <c r="A256" s="58" t="s">
        <v>120</v>
      </c>
      <c r="B256" s="59" t="s">
        <v>2</v>
      </c>
      <c r="C256" s="59"/>
      <c r="D256" s="60"/>
      <c r="E256" s="61">
        <f>SUM(E252:E255)</f>
        <v>0</v>
      </c>
    </row>
    <row r="257" spans="1:28" ht="12.75" customHeight="1" x14ac:dyDescent="0.3">
      <c r="A257" s="35"/>
      <c r="B257" s="17"/>
      <c r="C257" s="17"/>
      <c r="D257" s="18"/>
      <c r="E257" s="15"/>
    </row>
    <row r="258" spans="1:28" ht="12.75" customHeight="1" x14ac:dyDescent="0.3">
      <c r="A258" s="32" t="s">
        <v>81</v>
      </c>
      <c r="B258" s="7"/>
      <c r="C258" s="7"/>
      <c r="D258" s="8"/>
      <c r="E258" s="15">
        <f t="shared" ref="E258:E260" si="20">(D258*C258)</f>
        <v>0</v>
      </c>
    </row>
    <row r="259" spans="1:28" ht="12.75" customHeight="1" x14ac:dyDescent="0.3">
      <c r="A259" s="33" t="s">
        <v>82</v>
      </c>
      <c r="B259" s="13" t="s">
        <v>15</v>
      </c>
      <c r="C259" s="13"/>
      <c r="D259" s="14"/>
      <c r="E259" s="15">
        <f t="shared" si="20"/>
        <v>0</v>
      </c>
    </row>
    <row r="260" spans="1:28" s="34" customFormat="1" ht="12.75" customHeight="1" x14ac:dyDescent="0.3">
      <c r="A260" s="33" t="s">
        <v>14</v>
      </c>
      <c r="B260" s="13" t="s">
        <v>15</v>
      </c>
      <c r="C260" s="13"/>
      <c r="D260" s="14"/>
      <c r="E260" s="15">
        <f t="shared" si="20"/>
        <v>0</v>
      </c>
      <c r="F260" s="24"/>
      <c r="G260" s="24"/>
      <c r="H260" s="24"/>
      <c r="I260" s="24"/>
      <c r="J260" s="24"/>
      <c r="K260" s="24"/>
      <c r="L260" s="24"/>
      <c r="M260" s="24"/>
      <c r="N260" s="24"/>
      <c r="O260" s="24"/>
      <c r="P260" s="24"/>
      <c r="Q260" s="24"/>
      <c r="R260" s="24"/>
      <c r="S260" s="24"/>
      <c r="T260" s="24"/>
      <c r="U260" s="24"/>
      <c r="V260" s="24"/>
      <c r="W260" s="24"/>
      <c r="X260" s="24"/>
      <c r="Y260" s="24"/>
      <c r="Z260" s="24"/>
      <c r="AA260" s="24"/>
      <c r="AB260" s="24"/>
    </row>
    <row r="261" spans="1:28" s="62" customFormat="1" ht="12.75" customHeight="1" x14ac:dyDescent="0.3">
      <c r="A261" s="58" t="s">
        <v>120</v>
      </c>
      <c r="B261" s="59" t="s">
        <v>2</v>
      </c>
      <c r="C261" s="59"/>
      <c r="D261" s="60"/>
      <c r="E261" s="61">
        <f>SUM(E258:E260)</f>
        <v>0</v>
      </c>
    </row>
    <row r="262" spans="1:28" s="25" customFormat="1" ht="12.75" customHeight="1" x14ac:dyDescent="0.3">
      <c r="A262" s="35"/>
      <c r="B262" s="17"/>
      <c r="C262" s="17"/>
      <c r="D262" s="18"/>
      <c r="E262" s="15"/>
      <c r="F262" s="24"/>
      <c r="G262" s="24"/>
      <c r="H262" s="24"/>
      <c r="I262" s="24"/>
      <c r="J262" s="24"/>
      <c r="K262" s="24"/>
      <c r="L262" s="24"/>
      <c r="M262" s="24"/>
      <c r="N262" s="24"/>
      <c r="O262" s="24"/>
      <c r="P262" s="24"/>
      <c r="Q262" s="24"/>
      <c r="R262" s="24"/>
      <c r="S262" s="24"/>
      <c r="T262" s="24"/>
      <c r="U262" s="24"/>
      <c r="V262" s="24"/>
      <c r="W262" s="24"/>
      <c r="X262" s="24"/>
      <c r="Y262" s="24"/>
      <c r="Z262" s="24"/>
      <c r="AA262" s="24"/>
      <c r="AB262" s="24"/>
    </row>
    <row r="263" spans="1:28" ht="12.75" customHeight="1" x14ac:dyDescent="0.3">
      <c r="A263" s="32" t="s">
        <v>83</v>
      </c>
      <c r="B263" s="23"/>
      <c r="C263" s="23"/>
      <c r="D263" s="18"/>
      <c r="E263" s="15">
        <f t="shared" ref="E263:E270" si="21">(D263*C263)</f>
        <v>0</v>
      </c>
    </row>
    <row r="264" spans="1:28" ht="12.75" customHeight="1" x14ac:dyDescent="0.3">
      <c r="A264" s="43" t="s">
        <v>125</v>
      </c>
      <c r="B264" s="13" t="s">
        <v>15</v>
      </c>
      <c r="C264" s="13"/>
      <c r="D264" s="14"/>
      <c r="E264" s="15">
        <f t="shared" si="21"/>
        <v>0</v>
      </c>
    </row>
    <row r="265" spans="1:28" ht="12.75" customHeight="1" x14ac:dyDescent="0.3">
      <c r="A265" s="43" t="s">
        <v>126</v>
      </c>
      <c r="B265" s="13" t="s">
        <v>15</v>
      </c>
      <c r="C265" s="13"/>
      <c r="D265" s="14"/>
      <c r="E265" s="15">
        <f t="shared" si="21"/>
        <v>0</v>
      </c>
    </row>
    <row r="266" spans="1:28" ht="12.75" customHeight="1" x14ac:dyDescent="0.3">
      <c r="A266" s="44" t="s">
        <v>84</v>
      </c>
      <c r="B266" s="7"/>
      <c r="C266" s="7"/>
      <c r="D266" s="8"/>
      <c r="E266" s="15">
        <f t="shared" si="21"/>
        <v>0</v>
      </c>
    </row>
    <row r="267" spans="1:28" ht="12.75" customHeight="1" x14ac:dyDescent="0.3">
      <c r="A267" s="43" t="s">
        <v>128</v>
      </c>
      <c r="B267" s="13" t="s">
        <v>11</v>
      </c>
      <c r="C267" s="13"/>
      <c r="D267" s="14"/>
      <c r="E267" s="15">
        <f t="shared" si="21"/>
        <v>0</v>
      </c>
    </row>
    <row r="268" spans="1:28" ht="12.75" customHeight="1" x14ac:dyDescent="0.3">
      <c r="A268" s="43" t="s">
        <v>127</v>
      </c>
      <c r="B268" s="13" t="s">
        <v>11</v>
      </c>
      <c r="C268" s="13"/>
      <c r="D268" s="14"/>
      <c r="E268" s="15">
        <f t="shared" si="21"/>
        <v>0</v>
      </c>
    </row>
    <row r="269" spans="1:28" ht="12.75" customHeight="1" x14ac:dyDescent="0.3">
      <c r="A269" s="33" t="s">
        <v>85</v>
      </c>
      <c r="B269" s="13" t="s">
        <v>11</v>
      </c>
      <c r="C269" s="13"/>
      <c r="D269" s="14"/>
      <c r="E269" s="15">
        <f t="shared" si="21"/>
        <v>0</v>
      </c>
    </row>
    <row r="270" spans="1:28" s="34" customFormat="1" ht="12.75" customHeight="1" x14ac:dyDescent="0.3">
      <c r="A270" s="33" t="s">
        <v>108</v>
      </c>
      <c r="B270" s="13" t="s">
        <v>15</v>
      </c>
      <c r="C270" s="13"/>
      <c r="D270" s="14"/>
      <c r="E270" s="15">
        <f t="shared" si="21"/>
        <v>0</v>
      </c>
      <c r="F270" s="24"/>
      <c r="G270" s="24"/>
      <c r="H270" s="24"/>
      <c r="I270" s="24"/>
      <c r="J270" s="24"/>
      <c r="K270" s="24"/>
      <c r="L270" s="24"/>
      <c r="M270" s="24"/>
      <c r="N270" s="24"/>
      <c r="O270" s="24"/>
      <c r="P270" s="24"/>
      <c r="Q270" s="24"/>
      <c r="R270" s="24"/>
      <c r="S270" s="24"/>
      <c r="T270" s="24"/>
      <c r="U270" s="24"/>
      <c r="V270" s="24"/>
      <c r="W270" s="24"/>
      <c r="X270" s="24"/>
      <c r="Y270" s="24"/>
      <c r="Z270" s="24"/>
      <c r="AA270" s="24"/>
      <c r="AB270" s="24"/>
    </row>
    <row r="271" spans="1:28" s="62" customFormat="1" ht="12.75" customHeight="1" x14ac:dyDescent="0.3">
      <c r="A271" s="58" t="s">
        <v>120</v>
      </c>
      <c r="B271" s="59" t="s">
        <v>2</v>
      </c>
      <c r="C271" s="59"/>
      <c r="D271" s="60"/>
      <c r="E271" s="61">
        <f>SUM(E263:E270)</f>
        <v>0</v>
      </c>
    </row>
    <row r="272" spans="1:28" s="25" customFormat="1" ht="12.75" customHeight="1" x14ac:dyDescent="0.3">
      <c r="A272" s="35"/>
      <c r="B272" s="17"/>
      <c r="C272" s="17"/>
      <c r="D272" s="18"/>
      <c r="E272" s="15"/>
      <c r="F272" s="24"/>
      <c r="G272" s="24"/>
      <c r="H272" s="24"/>
      <c r="I272" s="24"/>
      <c r="J272" s="24"/>
      <c r="K272" s="24"/>
      <c r="L272" s="24"/>
      <c r="M272" s="24"/>
      <c r="N272" s="24"/>
      <c r="O272" s="24"/>
      <c r="P272" s="24"/>
      <c r="Q272" s="24"/>
      <c r="R272" s="24"/>
      <c r="S272" s="24"/>
      <c r="T272" s="24"/>
      <c r="U272" s="24"/>
      <c r="V272" s="24"/>
      <c r="W272" s="24"/>
      <c r="X272" s="24"/>
      <c r="Y272" s="24"/>
      <c r="Z272" s="24"/>
      <c r="AA272" s="24"/>
      <c r="AB272" s="24"/>
    </row>
    <row r="273" spans="1:28" ht="12.75" customHeight="1" x14ac:dyDescent="0.3">
      <c r="A273" s="32" t="s">
        <v>86</v>
      </c>
      <c r="B273" s="23"/>
      <c r="C273" s="23"/>
      <c r="D273" s="18"/>
      <c r="E273" s="30">
        <f>D273*C273</f>
        <v>0</v>
      </c>
    </row>
    <row r="274" spans="1:28" ht="12.75" customHeight="1" x14ac:dyDescent="0.3">
      <c r="A274" s="33" t="s">
        <v>89</v>
      </c>
      <c r="B274" s="13" t="s">
        <v>11</v>
      </c>
      <c r="C274" s="13"/>
      <c r="D274" s="14"/>
      <c r="E274" s="15">
        <f t="shared" ref="E274:E277" si="22">(D274*C274)</f>
        <v>0</v>
      </c>
    </row>
    <row r="275" spans="1:28" s="25" customFormat="1" ht="12.75" customHeight="1" x14ac:dyDescent="0.3">
      <c r="A275" s="43" t="s">
        <v>87</v>
      </c>
      <c r="B275" s="13" t="s">
        <v>15</v>
      </c>
      <c r="C275" s="13"/>
      <c r="D275" s="14"/>
      <c r="E275" s="15">
        <f t="shared" si="22"/>
        <v>0</v>
      </c>
      <c r="F275" s="24"/>
      <c r="G275" s="24"/>
      <c r="H275" s="24"/>
      <c r="I275" s="24"/>
      <c r="J275" s="24"/>
      <c r="K275" s="24"/>
      <c r="L275" s="24"/>
      <c r="M275" s="24"/>
      <c r="N275" s="24"/>
      <c r="O275" s="24"/>
      <c r="P275" s="24"/>
      <c r="Q275" s="24"/>
      <c r="R275" s="24"/>
      <c r="S275" s="24"/>
      <c r="T275" s="24"/>
      <c r="U275" s="24"/>
      <c r="V275" s="24"/>
      <c r="W275" s="24"/>
      <c r="X275" s="24"/>
      <c r="Y275" s="24"/>
      <c r="Z275" s="24"/>
      <c r="AA275" s="24"/>
      <c r="AB275" s="24"/>
    </row>
    <row r="276" spans="1:28" ht="12.75" customHeight="1" x14ac:dyDescent="0.3">
      <c r="A276" s="32" t="s">
        <v>88</v>
      </c>
      <c r="B276" s="23"/>
      <c r="C276" s="23"/>
      <c r="D276" s="18"/>
      <c r="E276" s="15">
        <f t="shared" si="22"/>
        <v>0</v>
      </c>
    </row>
    <row r="277" spans="1:28" s="34" customFormat="1" ht="12.75" customHeight="1" x14ac:dyDescent="0.3">
      <c r="A277" s="33" t="s">
        <v>14</v>
      </c>
      <c r="B277" s="13" t="s">
        <v>15</v>
      </c>
      <c r="C277" s="13"/>
      <c r="D277" s="14"/>
      <c r="E277" s="15">
        <f t="shared" si="22"/>
        <v>0</v>
      </c>
      <c r="F277" s="24"/>
      <c r="G277" s="24"/>
      <c r="H277" s="24"/>
      <c r="I277" s="24"/>
      <c r="J277" s="24"/>
      <c r="K277" s="24"/>
      <c r="L277" s="24"/>
      <c r="M277" s="24"/>
      <c r="N277" s="24"/>
      <c r="O277" s="24"/>
      <c r="P277" s="24"/>
      <c r="Q277" s="24"/>
      <c r="R277" s="24"/>
      <c r="S277" s="24"/>
      <c r="T277" s="24"/>
      <c r="U277" s="24"/>
      <c r="V277" s="24"/>
      <c r="W277" s="24"/>
      <c r="X277" s="24"/>
      <c r="Y277" s="24"/>
      <c r="Z277" s="24"/>
      <c r="AA277" s="24"/>
      <c r="AB277" s="24"/>
    </row>
    <row r="278" spans="1:28" s="62" customFormat="1" ht="12.75" customHeight="1" x14ac:dyDescent="0.3">
      <c r="A278" s="58" t="s">
        <v>120</v>
      </c>
      <c r="B278" s="59" t="s">
        <v>2</v>
      </c>
      <c r="C278" s="59"/>
      <c r="D278" s="60"/>
      <c r="E278" s="61">
        <f>SUM(E274:E277)</f>
        <v>0</v>
      </c>
    </row>
    <row r="279" spans="1:28" ht="12.75" customHeight="1" x14ac:dyDescent="0.3">
      <c r="A279" s="35"/>
      <c r="B279" s="17"/>
      <c r="C279" s="17"/>
      <c r="D279" s="18"/>
      <c r="E279" s="15"/>
    </row>
    <row r="280" spans="1:28" s="25" customFormat="1" ht="12.75" customHeight="1" x14ac:dyDescent="0.3">
      <c r="A280" s="32" t="s">
        <v>90</v>
      </c>
      <c r="B280" s="7"/>
      <c r="C280" s="7"/>
      <c r="D280" s="8"/>
      <c r="E280" s="15">
        <f>D280*C280</f>
        <v>0</v>
      </c>
      <c r="F280" s="24"/>
      <c r="G280" s="24"/>
      <c r="H280" s="24"/>
      <c r="I280" s="24"/>
      <c r="J280" s="24"/>
      <c r="K280" s="24"/>
      <c r="L280" s="24"/>
      <c r="M280" s="24"/>
      <c r="N280" s="24"/>
      <c r="O280" s="24"/>
      <c r="P280" s="24"/>
      <c r="Q280" s="24"/>
      <c r="R280" s="24"/>
      <c r="S280" s="24"/>
      <c r="T280" s="24"/>
      <c r="U280" s="24"/>
      <c r="V280" s="24"/>
      <c r="W280" s="24"/>
      <c r="X280" s="24"/>
      <c r="Y280" s="24"/>
      <c r="Z280" s="24"/>
      <c r="AA280" s="24"/>
      <c r="AB280" s="24"/>
    </row>
    <row r="281" spans="1:28" ht="12.75" customHeight="1" x14ac:dyDescent="0.3">
      <c r="A281" s="44" t="s">
        <v>91</v>
      </c>
      <c r="B281" s="23"/>
      <c r="C281" s="23"/>
      <c r="D281" s="18"/>
      <c r="E281" s="30">
        <f>D281*C281</f>
        <v>0</v>
      </c>
    </row>
    <row r="282" spans="1:28" s="22" customFormat="1" ht="12.75" customHeight="1" x14ac:dyDescent="0.3">
      <c r="A282" s="67" t="s">
        <v>92</v>
      </c>
      <c r="B282" s="26" t="s">
        <v>11</v>
      </c>
      <c r="C282" s="26"/>
      <c r="D282" s="27"/>
      <c r="E282" s="27">
        <f t="shared" ref="E282:E285" si="23">(D282*C282)</f>
        <v>0</v>
      </c>
    </row>
    <row r="283" spans="1:28" s="22" customFormat="1" ht="12.75" customHeight="1" x14ac:dyDescent="0.3">
      <c r="A283" s="67" t="s">
        <v>93</v>
      </c>
      <c r="B283" s="26" t="s">
        <v>11</v>
      </c>
      <c r="C283" s="26"/>
      <c r="D283" s="27"/>
      <c r="E283" s="27">
        <f t="shared" si="23"/>
        <v>0</v>
      </c>
    </row>
    <row r="284" spans="1:28" s="22" customFormat="1" ht="12.75" customHeight="1" x14ac:dyDescent="0.3">
      <c r="A284" s="67" t="s">
        <v>94</v>
      </c>
      <c r="B284" s="26" t="s">
        <v>11</v>
      </c>
      <c r="C284" s="26"/>
      <c r="D284" s="27"/>
      <c r="E284" s="27">
        <f t="shared" si="23"/>
        <v>0</v>
      </c>
    </row>
    <row r="285" spans="1:28" s="34" customFormat="1" ht="12.75" customHeight="1" x14ac:dyDescent="0.3">
      <c r="A285" s="67" t="s">
        <v>95</v>
      </c>
      <c r="B285" s="26" t="s">
        <v>11</v>
      </c>
      <c r="C285" s="26"/>
      <c r="D285" s="27"/>
      <c r="E285" s="27">
        <f t="shared" si="23"/>
        <v>0</v>
      </c>
      <c r="F285" s="24"/>
      <c r="G285" s="24"/>
      <c r="H285" s="24"/>
      <c r="I285" s="24"/>
      <c r="J285" s="24"/>
      <c r="K285" s="24"/>
      <c r="L285" s="24"/>
      <c r="M285" s="24"/>
      <c r="N285" s="24"/>
      <c r="O285" s="24"/>
      <c r="P285" s="24"/>
      <c r="Q285" s="24"/>
      <c r="R285" s="24"/>
      <c r="S285" s="24"/>
      <c r="T285" s="24"/>
      <c r="U285" s="24"/>
      <c r="V285" s="24"/>
      <c r="W285" s="24"/>
      <c r="X285" s="24"/>
      <c r="Y285" s="24"/>
      <c r="Z285" s="24"/>
      <c r="AA285" s="24"/>
      <c r="AB285" s="24"/>
    </row>
    <row r="286" spans="1:28" s="63" customFormat="1" ht="12.75" customHeight="1" x14ac:dyDescent="0.3">
      <c r="A286" s="58" t="s">
        <v>120</v>
      </c>
      <c r="B286" s="59" t="s">
        <v>2</v>
      </c>
      <c r="C286" s="59"/>
      <c r="D286" s="60"/>
      <c r="E286" s="61">
        <f>SUM(E281:E285)</f>
        <v>0</v>
      </c>
    </row>
    <row r="287" spans="1:28" ht="12.75" customHeight="1" x14ac:dyDescent="0.3">
      <c r="A287" s="16"/>
      <c r="B287" s="28"/>
      <c r="C287" s="28"/>
      <c r="D287" s="29"/>
      <c r="E287" s="31"/>
    </row>
    <row r="288" spans="1:28" ht="12.75" customHeight="1" x14ac:dyDescent="0.3">
      <c r="A288" s="32" t="s">
        <v>96</v>
      </c>
      <c r="B288" s="7"/>
      <c r="C288" s="7"/>
      <c r="D288" s="8"/>
      <c r="E288" s="15">
        <f>D288*C288</f>
        <v>0</v>
      </c>
    </row>
    <row r="289" spans="1:28" ht="12.75" customHeight="1" x14ac:dyDescent="0.3">
      <c r="A289" s="33" t="s">
        <v>97</v>
      </c>
      <c r="B289" s="13" t="s">
        <v>11</v>
      </c>
      <c r="C289" s="13"/>
      <c r="D289" s="14"/>
      <c r="E289" s="15">
        <f t="shared" ref="E289:E290" si="24">(D289*C289)</f>
        <v>0</v>
      </c>
    </row>
    <row r="290" spans="1:28" s="34" customFormat="1" ht="12.75" customHeight="1" x14ac:dyDescent="0.3">
      <c r="A290" s="33" t="s">
        <v>98</v>
      </c>
      <c r="B290" s="13" t="s">
        <v>11</v>
      </c>
      <c r="C290" s="13"/>
      <c r="D290" s="14"/>
      <c r="E290" s="15">
        <f t="shared" si="24"/>
        <v>0</v>
      </c>
      <c r="F290" s="24"/>
      <c r="G290" s="24"/>
      <c r="H290" s="24"/>
      <c r="I290" s="24"/>
      <c r="J290" s="24"/>
      <c r="K290" s="24"/>
      <c r="L290" s="24"/>
      <c r="M290" s="24"/>
      <c r="N290" s="24"/>
      <c r="O290" s="24"/>
      <c r="P290" s="24"/>
      <c r="Q290" s="24"/>
      <c r="R290" s="24"/>
      <c r="S290" s="24"/>
      <c r="T290" s="24"/>
      <c r="U290" s="24"/>
      <c r="V290" s="24"/>
      <c r="W290" s="24"/>
      <c r="X290" s="24"/>
      <c r="Y290" s="24"/>
      <c r="Z290" s="24"/>
      <c r="AA290" s="24"/>
      <c r="AB290" s="24"/>
    </row>
    <row r="291" spans="1:28" s="63" customFormat="1" ht="12.75" customHeight="1" x14ac:dyDescent="0.3">
      <c r="A291" s="58" t="s">
        <v>120</v>
      </c>
      <c r="B291" s="59" t="s">
        <v>2</v>
      </c>
      <c r="C291" s="59"/>
      <c r="D291" s="60"/>
      <c r="E291" s="61">
        <f>SUM(E287:E290)</f>
        <v>0</v>
      </c>
    </row>
    <row r="292" spans="1:28" s="25" customFormat="1" ht="12.75" customHeight="1" x14ac:dyDescent="0.3">
      <c r="A292" s="16"/>
      <c r="B292" s="28"/>
      <c r="C292" s="28"/>
      <c r="D292" s="29"/>
      <c r="E292" s="31"/>
      <c r="F292" s="24"/>
      <c r="G292" s="24"/>
      <c r="H292" s="24"/>
      <c r="I292" s="24"/>
      <c r="J292" s="24"/>
      <c r="K292" s="24"/>
      <c r="L292" s="24"/>
      <c r="M292" s="24"/>
      <c r="N292" s="24"/>
      <c r="O292" s="24"/>
      <c r="P292" s="24"/>
      <c r="Q292" s="24"/>
      <c r="R292" s="24"/>
      <c r="S292" s="24"/>
      <c r="T292" s="24"/>
      <c r="U292" s="24"/>
      <c r="V292" s="24"/>
      <c r="W292" s="24"/>
      <c r="X292" s="24"/>
      <c r="Y292" s="24"/>
      <c r="Z292" s="24"/>
      <c r="AA292" s="24"/>
      <c r="AB292" s="24"/>
    </row>
    <row r="293" spans="1:28" ht="12.75" customHeight="1" x14ac:dyDescent="0.3">
      <c r="A293" s="32" t="s">
        <v>99</v>
      </c>
      <c r="B293" s="23"/>
      <c r="C293" s="23"/>
      <c r="D293" s="18"/>
      <c r="E293" s="30">
        <f>D293*C293</f>
        <v>0</v>
      </c>
    </row>
    <row r="294" spans="1:28" ht="12.75" customHeight="1" x14ac:dyDescent="0.3">
      <c r="A294" s="33" t="s">
        <v>100</v>
      </c>
      <c r="B294" s="13" t="s">
        <v>15</v>
      </c>
      <c r="C294" s="13"/>
      <c r="D294" s="14"/>
      <c r="E294" s="15">
        <f t="shared" ref="E294:E295" si="25">(D294*C294)</f>
        <v>0</v>
      </c>
    </row>
    <row r="295" spans="1:28" s="34" customFormat="1" ht="12.75" customHeight="1" x14ac:dyDescent="0.3">
      <c r="A295" s="33" t="s">
        <v>101</v>
      </c>
      <c r="B295" s="13" t="s">
        <v>15</v>
      </c>
      <c r="C295" s="13"/>
      <c r="D295" s="14"/>
      <c r="E295" s="15">
        <f t="shared" si="25"/>
        <v>0</v>
      </c>
      <c r="F295" s="24"/>
      <c r="G295" s="24"/>
      <c r="H295" s="24"/>
      <c r="I295" s="24"/>
      <c r="J295" s="24"/>
      <c r="K295" s="24"/>
      <c r="L295" s="24"/>
      <c r="M295" s="24"/>
      <c r="N295" s="24"/>
      <c r="O295" s="24"/>
      <c r="P295" s="24"/>
      <c r="Q295" s="24"/>
      <c r="R295" s="24"/>
      <c r="S295" s="24"/>
      <c r="T295" s="24"/>
      <c r="U295" s="24"/>
      <c r="V295" s="24"/>
      <c r="W295" s="24"/>
      <c r="X295" s="24"/>
      <c r="Y295" s="24"/>
      <c r="Z295" s="24"/>
      <c r="AA295" s="24"/>
      <c r="AB295" s="24"/>
    </row>
    <row r="296" spans="1:28" s="62" customFormat="1" ht="12.75" customHeight="1" x14ac:dyDescent="0.3">
      <c r="A296" s="58" t="s">
        <v>120</v>
      </c>
      <c r="B296" s="59" t="s">
        <v>2</v>
      </c>
      <c r="C296" s="59"/>
      <c r="D296" s="60"/>
      <c r="E296" s="61">
        <f>SUM(E292:E295)</f>
        <v>0</v>
      </c>
    </row>
    <row r="297" spans="1:28" s="25" customFormat="1" ht="12.75" customHeight="1" x14ac:dyDescent="0.3">
      <c r="A297" s="35"/>
      <c r="B297" s="17"/>
      <c r="C297" s="17"/>
      <c r="D297" s="18"/>
      <c r="E297" s="15"/>
      <c r="F297" s="24"/>
      <c r="G297" s="24"/>
      <c r="H297" s="24"/>
      <c r="I297" s="24"/>
      <c r="J297" s="24"/>
      <c r="K297" s="24"/>
      <c r="L297" s="24"/>
      <c r="M297" s="24"/>
      <c r="N297" s="24"/>
      <c r="O297" s="24"/>
      <c r="P297" s="24"/>
      <c r="Q297" s="24"/>
      <c r="R297" s="24"/>
      <c r="S297" s="24"/>
      <c r="T297" s="24"/>
      <c r="U297" s="24"/>
      <c r="V297" s="24"/>
      <c r="W297" s="24"/>
      <c r="X297" s="24"/>
      <c r="Y297" s="24"/>
      <c r="Z297" s="24"/>
      <c r="AA297" s="24"/>
      <c r="AB297" s="24"/>
    </row>
    <row r="298" spans="1:28" ht="12.75" customHeight="1" x14ac:dyDescent="0.3">
      <c r="A298" s="32" t="s">
        <v>102</v>
      </c>
      <c r="B298" s="23"/>
      <c r="C298" s="23"/>
      <c r="D298" s="18"/>
      <c r="E298" s="30">
        <f>D298*C298</f>
        <v>0</v>
      </c>
    </row>
    <row r="299" spans="1:28" s="3" customFormat="1" ht="12.75" customHeight="1" x14ac:dyDescent="0.3">
      <c r="A299" s="12" t="s">
        <v>103</v>
      </c>
      <c r="B299" s="26" t="s">
        <v>10</v>
      </c>
      <c r="C299" s="26"/>
      <c r="D299" s="27"/>
      <c r="E299" s="27">
        <f t="shared" ref="E299:E303" si="26">(D299*C299)</f>
        <v>0</v>
      </c>
    </row>
    <row r="300" spans="1:28" ht="12.75" customHeight="1" x14ac:dyDescent="0.3">
      <c r="A300" s="33" t="s">
        <v>104</v>
      </c>
      <c r="B300" s="13" t="s">
        <v>10</v>
      </c>
      <c r="C300" s="13"/>
      <c r="D300" s="14"/>
      <c r="E300" s="15">
        <f t="shared" si="26"/>
        <v>0</v>
      </c>
    </row>
    <row r="301" spans="1:28" ht="12.75" customHeight="1" x14ac:dyDescent="0.3">
      <c r="A301" s="33" t="s">
        <v>105</v>
      </c>
      <c r="B301" s="13" t="s">
        <v>10</v>
      </c>
      <c r="C301" s="13"/>
      <c r="D301" s="14"/>
      <c r="E301" s="15">
        <f t="shared" si="26"/>
        <v>0</v>
      </c>
    </row>
    <row r="302" spans="1:28" ht="12.75" customHeight="1" x14ac:dyDescent="0.3">
      <c r="A302" s="33" t="s">
        <v>106</v>
      </c>
      <c r="B302" s="13" t="s">
        <v>10</v>
      </c>
      <c r="C302" s="13"/>
      <c r="D302" s="14"/>
      <c r="E302" s="15">
        <f t="shared" si="26"/>
        <v>0</v>
      </c>
    </row>
    <row r="303" spans="1:28" s="34" customFormat="1" ht="12.75" customHeight="1" x14ac:dyDescent="0.3">
      <c r="A303" s="33" t="s">
        <v>107</v>
      </c>
      <c r="B303" s="13" t="s">
        <v>15</v>
      </c>
      <c r="C303" s="13"/>
      <c r="D303" s="14"/>
      <c r="E303" s="15">
        <f t="shared" si="26"/>
        <v>0</v>
      </c>
      <c r="F303" s="24"/>
      <c r="G303" s="24"/>
      <c r="H303" s="24"/>
      <c r="I303" s="24"/>
      <c r="J303" s="24"/>
      <c r="K303" s="24"/>
      <c r="L303" s="24"/>
      <c r="M303" s="24"/>
      <c r="N303" s="24"/>
      <c r="O303" s="24"/>
      <c r="P303" s="24"/>
      <c r="Q303" s="24"/>
      <c r="R303" s="24"/>
      <c r="S303" s="24"/>
      <c r="T303" s="24"/>
      <c r="U303" s="24"/>
      <c r="V303" s="24"/>
      <c r="W303" s="24"/>
      <c r="X303" s="24"/>
      <c r="Y303" s="24"/>
      <c r="Z303" s="24"/>
      <c r="AA303" s="24"/>
      <c r="AB303" s="24"/>
    </row>
    <row r="304" spans="1:28" s="63" customFormat="1" ht="12.75" customHeight="1" x14ac:dyDescent="0.3">
      <c r="A304" s="58" t="s">
        <v>120</v>
      </c>
      <c r="B304" s="59" t="s">
        <v>2</v>
      </c>
      <c r="C304" s="59"/>
      <c r="D304" s="60"/>
      <c r="E304" s="61">
        <f>SUM(E299:E303)</f>
        <v>0</v>
      </c>
    </row>
    <row r="305" spans="1:28" ht="12.75" customHeight="1" x14ac:dyDescent="0.3">
      <c r="A305" s="16"/>
      <c r="B305" s="28"/>
      <c r="C305" s="28"/>
      <c r="D305" s="29"/>
      <c r="E305" s="31"/>
    </row>
    <row r="306" spans="1:28" ht="12.75" customHeight="1" x14ac:dyDescent="0.3">
      <c r="A306" s="45" t="s">
        <v>155</v>
      </c>
      <c r="B306" s="46" t="s">
        <v>15</v>
      </c>
      <c r="C306" s="46"/>
      <c r="D306" s="15"/>
      <c r="E306" s="15"/>
    </row>
    <row r="307" spans="1:28" ht="12.75" customHeight="1" x14ac:dyDescent="0.3">
      <c r="A307" s="45" t="s">
        <v>14</v>
      </c>
      <c r="B307" s="46" t="s">
        <v>15</v>
      </c>
      <c r="C307" s="46"/>
      <c r="D307" s="15"/>
      <c r="E307" s="15">
        <f t="shared" ref="E307" si="27">(D307*C307)</f>
        <v>0</v>
      </c>
    </row>
    <row r="308" spans="1:28" s="63" customFormat="1" ht="12.75" customHeight="1" x14ac:dyDescent="0.3">
      <c r="A308" s="58"/>
      <c r="B308" s="59"/>
      <c r="C308" s="59"/>
      <c r="D308" s="60"/>
      <c r="E308" s="61">
        <f>SUM(E306:E307)</f>
        <v>0</v>
      </c>
    </row>
    <row r="309" spans="1:28" ht="12.75" customHeight="1" x14ac:dyDescent="0.3">
      <c r="A309" s="47"/>
      <c r="B309" s="48"/>
      <c r="C309" s="48"/>
      <c r="D309" s="49"/>
      <c r="E309" s="50"/>
    </row>
    <row r="310" spans="1:28" ht="12.75" customHeight="1" x14ac:dyDescent="0.3">
      <c r="A310" s="76" t="s">
        <v>244</v>
      </c>
      <c r="B310" s="76"/>
      <c r="C310" s="76"/>
      <c r="D310" s="76"/>
      <c r="E310" s="76">
        <f>SUM($E$304,$E$296,$E$291,$E$286,$E$278,$E$271,$E$261,$E$256,$E$249,$E$80,$E$71,$E$234,$E$230,$E$146,$E$139,$E$131,$E$117,$E$108,$E$91,$E$62,$E$55,$E$48,$E$22,$E$16,$E$308)</f>
        <v>0</v>
      </c>
    </row>
    <row r="311" spans="1:28" ht="12.75" customHeight="1" x14ac:dyDescent="0.3">
      <c r="A311" s="76" t="s">
        <v>157</v>
      </c>
      <c r="B311" s="73"/>
      <c r="C311" s="73"/>
      <c r="D311" s="74"/>
      <c r="E311" s="75">
        <f>E310*20/100</f>
        <v>0</v>
      </c>
    </row>
    <row r="312" spans="1:28" ht="12.75" customHeight="1" x14ac:dyDescent="0.3">
      <c r="A312" s="76" t="s">
        <v>242</v>
      </c>
      <c r="B312" s="73"/>
      <c r="C312" s="73"/>
      <c r="D312" s="74"/>
      <c r="E312" s="75">
        <f>E310+E311</f>
        <v>0</v>
      </c>
    </row>
    <row r="313" spans="1:28" ht="12.75" customHeight="1" x14ac:dyDescent="0.3">
      <c r="A313" s="51"/>
      <c r="B313" s="52"/>
      <c r="C313" s="52"/>
      <c r="D313" s="53"/>
      <c r="E313" s="54"/>
    </row>
    <row r="314" spans="1:28" ht="12.75" customHeight="1" x14ac:dyDescent="0.3">
      <c r="A314" s="90" t="s">
        <v>240</v>
      </c>
      <c r="B314" s="91"/>
      <c r="C314" s="91"/>
      <c r="D314" s="92"/>
      <c r="E314" s="50"/>
    </row>
    <row r="315" spans="1:28" s="22" customFormat="1" ht="12.75" customHeight="1" x14ac:dyDescent="0.3">
      <c r="A315" s="93" t="s">
        <v>149</v>
      </c>
      <c r="B315" s="94"/>
      <c r="C315" s="94"/>
      <c r="D315" s="19"/>
      <c r="E315" s="30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4.25" customHeight="1" x14ac:dyDescent="0.3">
      <c r="A316" s="98" t="s">
        <v>185</v>
      </c>
      <c r="B316" s="46" t="s">
        <v>111</v>
      </c>
      <c r="C316" s="94"/>
      <c r="D316" s="19"/>
      <c r="E316" s="30">
        <f t="shared" ref="E316:E322" si="28">(D316*C316)</f>
        <v>0</v>
      </c>
    </row>
    <row r="317" spans="1:28" ht="12.75" customHeight="1" x14ac:dyDescent="0.3">
      <c r="A317" s="98" t="s">
        <v>218</v>
      </c>
      <c r="B317" s="46" t="s">
        <v>111</v>
      </c>
      <c r="C317" s="94"/>
      <c r="D317" s="19"/>
      <c r="E317" s="30">
        <f t="shared" si="28"/>
        <v>0</v>
      </c>
    </row>
    <row r="318" spans="1:28" s="34" customFormat="1" ht="12.75" customHeight="1" x14ac:dyDescent="0.3">
      <c r="A318" s="98" t="s">
        <v>188</v>
      </c>
      <c r="B318" s="46" t="s">
        <v>111</v>
      </c>
      <c r="C318" s="94"/>
      <c r="D318" s="19"/>
      <c r="E318" s="30">
        <f t="shared" si="28"/>
        <v>0</v>
      </c>
      <c r="F318" s="24"/>
      <c r="G318" s="24"/>
      <c r="H318" s="24"/>
      <c r="I318" s="24"/>
      <c r="J318" s="24"/>
      <c r="K318" s="24"/>
      <c r="L318" s="24"/>
      <c r="M318" s="24"/>
      <c r="N318" s="24"/>
      <c r="O318" s="24"/>
      <c r="P318" s="24"/>
      <c r="Q318" s="24"/>
      <c r="R318" s="24"/>
      <c r="S318" s="24"/>
      <c r="T318" s="24"/>
      <c r="U318" s="24"/>
      <c r="V318" s="24"/>
      <c r="W318" s="24"/>
      <c r="X318" s="24"/>
      <c r="Y318" s="24"/>
      <c r="Z318" s="24"/>
      <c r="AA318" s="24"/>
      <c r="AB318" s="24"/>
    </row>
    <row r="319" spans="1:28" ht="12.75" customHeight="1" x14ac:dyDescent="0.3">
      <c r="A319" s="98" t="s">
        <v>191</v>
      </c>
      <c r="B319" s="46" t="s">
        <v>111</v>
      </c>
      <c r="C319" s="94"/>
      <c r="D319" s="19"/>
      <c r="E319" s="30">
        <f t="shared" si="28"/>
        <v>0</v>
      </c>
    </row>
    <row r="320" spans="1:28" ht="12.75" customHeight="1" x14ac:dyDescent="0.3">
      <c r="A320" s="98" t="s">
        <v>193</v>
      </c>
      <c r="B320" s="46" t="s">
        <v>111</v>
      </c>
      <c r="C320" s="94"/>
      <c r="D320" s="19"/>
      <c r="E320" s="30">
        <f t="shared" si="28"/>
        <v>0</v>
      </c>
    </row>
    <row r="321" spans="1:5" ht="12.75" customHeight="1" x14ac:dyDescent="0.3">
      <c r="A321" s="98" t="s">
        <v>198</v>
      </c>
      <c r="B321" s="46" t="s">
        <v>111</v>
      </c>
      <c r="C321" s="94"/>
      <c r="D321" s="19"/>
      <c r="E321" s="30">
        <f t="shared" si="28"/>
        <v>0</v>
      </c>
    </row>
    <row r="322" spans="1:5" ht="12.75" customHeight="1" x14ac:dyDescent="0.3">
      <c r="A322" s="98" t="s">
        <v>199</v>
      </c>
      <c r="B322" s="46" t="s">
        <v>111</v>
      </c>
      <c r="C322" s="94"/>
      <c r="D322" s="19"/>
      <c r="E322" s="30">
        <f t="shared" si="28"/>
        <v>0</v>
      </c>
    </row>
    <row r="323" spans="1:5" ht="12.75" customHeight="1" x14ac:dyDescent="0.3">
      <c r="A323" s="93" t="s">
        <v>158</v>
      </c>
      <c r="B323" s="94"/>
      <c r="C323" s="94"/>
      <c r="D323" s="19"/>
      <c r="E323" s="30"/>
    </row>
    <row r="324" spans="1:5" ht="12.75" customHeight="1" x14ac:dyDescent="0.3">
      <c r="A324" s="45" t="s">
        <v>185</v>
      </c>
      <c r="B324" s="46" t="s">
        <v>10</v>
      </c>
      <c r="C324" s="46"/>
      <c r="D324" s="15"/>
      <c r="E324" s="30">
        <f t="shared" ref="E315:E332" si="29">(D324*C324)</f>
        <v>0</v>
      </c>
    </row>
    <row r="325" spans="1:5" ht="12.75" customHeight="1" x14ac:dyDescent="0.3">
      <c r="A325" s="45" t="s">
        <v>218</v>
      </c>
      <c r="B325" s="46" t="s">
        <v>10</v>
      </c>
      <c r="C325" s="46"/>
      <c r="D325" s="15"/>
      <c r="E325" s="30">
        <f t="shared" si="29"/>
        <v>0</v>
      </c>
    </row>
    <row r="326" spans="1:5" ht="12.75" customHeight="1" x14ac:dyDescent="0.3">
      <c r="A326" s="45" t="s">
        <v>188</v>
      </c>
      <c r="B326" s="46" t="s">
        <v>10</v>
      </c>
      <c r="C326" s="46"/>
      <c r="D326" s="15"/>
      <c r="E326" s="30">
        <f t="shared" si="29"/>
        <v>0</v>
      </c>
    </row>
    <row r="327" spans="1:5" ht="12.75" customHeight="1" x14ac:dyDescent="0.3">
      <c r="A327" s="45" t="s">
        <v>191</v>
      </c>
      <c r="B327" s="46" t="s">
        <v>10</v>
      </c>
      <c r="C327" s="46"/>
      <c r="D327" s="15"/>
      <c r="E327" s="30">
        <f t="shared" si="29"/>
        <v>0</v>
      </c>
    </row>
    <row r="328" spans="1:5" ht="12.75" customHeight="1" x14ac:dyDescent="0.3">
      <c r="A328" s="45" t="s">
        <v>193</v>
      </c>
      <c r="B328" s="46" t="s">
        <v>10</v>
      </c>
      <c r="C328" s="46"/>
      <c r="D328" s="15"/>
      <c r="E328" s="30">
        <f t="shared" si="29"/>
        <v>0</v>
      </c>
    </row>
    <row r="329" spans="1:5" ht="12.75" customHeight="1" x14ac:dyDescent="0.3">
      <c r="A329" s="45" t="s">
        <v>198</v>
      </c>
      <c r="B329" s="46" t="s">
        <v>10</v>
      </c>
      <c r="C329" s="46"/>
      <c r="D329" s="15"/>
      <c r="E329" s="30">
        <f t="shared" si="29"/>
        <v>0</v>
      </c>
    </row>
    <row r="330" spans="1:5" ht="12.75" customHeight="1" x14ac:dyDescent="0.3">
      <c r="A330" s="45" t="s">
        <v>199</v>
      </c>
      <c r="B330" s="46" t="s">
        <v>10</v>
      </c>
      <c r="C330" s="46"/>
      <c r="D330" s="15"/>
      <c r="E330" s="30">
        <f t="shared" si="29"/>
        <v>0</v>
      </c>
    </row>
    <row r="331" spans="1:5" ht="12.75" customHeight="1" x14ac:dyDescent="0.3">
      <c r="A331" s="45" t="s">
        <v>108</v>
      </c>
      <c r="B331" s="46" t="s">
        <v>15</v>
      </c>
      <c r="C331" s="46"/>
      <c r="D331" s="15"/>
      <c r="E331" s="15">
        <f t="shared" si="29"/>
        <v>0</v>
      </c>
    </row>
    <row r="332" spans="1:5" ht="12.75" customHeight="1" x14ac:dyDescent="0.3">
      <c r="A332" s="45" t="s">
        <v>107</v>
      </c>
      <c r="B332" s="46" t="s">
        <v>15</v>
      </c>
      <c r="C332" s="46"/>
      <c r="D332" s="15"/>
      <c r="E332" s="15">
        <f t="shared" si="29"/>
        <v>0</v>
      </c>
    </row>
    <row r="333" spans="1:5" ht="12.75" customHeight="1" x14ac:dyDescent="0.3">
      <c r="A333" s="90"/>
      <c r="B333" s="91"/>
      <c r="C333" s="91"/>
      <c r="D333" s="92"/>
      <c r="E333" s="50"/>
    </row>
    <row r="334" spans="1:5" ht="12.75" customHeight="1" x14ac:dyDescent="0.3">
      <c r="A334" s="95" t="s">
        <v>245</v>
      </c>
      <c r="B334" s="96"/>
      <c r="C334" s="96"/>
      <c r="D334" s="97"/>
      <c r="E334" s="75"/>
    </row>
    <row r="335" spans="1:5" ht="12.75" customHeight="1" x14ac:dyDescent="0.3">
      <c r="A335" s="95" t="s">
        <v>157</v>
      </c>
      <c r="B335" s="96"/>
      <c r="C335" s="96"/>
      <c r="D335" s="97"/>
      <c r="E335" s="75">
        <f>E334*20/100</f>
        <v>0</v>
      </c>
    </row>
    <row r="336" spans="1:5" ht="12.75" customHeight="1" x14ac:dyDescent="0.3">
      <c r="A336" s="95" t="s">
        <v>243</v>
      </c>
      <c r="B336" s="96"/>
      <c r="C336" s="96"/>
      <c r="D336" s="97"/>
      <c r="E336" s="75">
        <f>E334+E335</f>
        <v>0</v>
      </c>
    </row>
  </sheetData>
  <printOptions verticalCentered="1"/>
  <pageMargins left="0.39370078740157483" right="0.39370078740157483" top="0.51181102362204722" bottom="0.51181102362204722" header="0.51181102362204722" footer="0.51181102362204722"/>
  <pageSetup paperSize="9" scale="83" fitToHeight="1000" orientation="portrait" r:id="rId1"/>
  <headerFooter alignWithMargins="0">
    <oddHeader>&amp;R&amp;"Arial"&amp;08</oddHeader>
    <oddFooter>&amp;R&amp;"Arial"&amp;08Page &amp;P</oddFooter>
  </headerFooter>
  <rowBreaks count="5" manualBreakCount="5">
    <brk id="61" max="4" man="1"/>
    <brk id="107" max="4" man="1"/>
    <brk id="171" max="4" man="1"/>
    <brk id="234" max="4" man="1"/>
    <brk id="277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ESTIMATION</vt:lpstr>
      <vt:lpstr>ESTIMATION!Impression_des_titres</vt:lpstr>
      <vt:lpstr>ESTIMATION!Zone_d_impression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BACH Severin</dc:creator>
  <cp:lastModifiedBy>Alain POUYAU</cp:lastModifiedBy>
  <cp:lastPrinted>2025-11-07T15:00:24Z</cp:lastPrinted>
  <dcterms:created xsi:type="dcterms:W3CDTF">2024-11-22T07:43:14Z</dcterms:created>
  <dcterms:modified xsi:type="dcterms:W3CDTF">2025-11-07T15:05:32Z</dcterms:modified>
</cp:coreProperties>
</file>